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 E R E Z K A\SPŠe Košice\1   IKT\Obstarávanie\Súťažné podklady\"/>
    </mc:Choice>
  </mc:AlternateContent>
  <xr:revisionPtr revIDLastSave="0" documentId="13_ncr:1_{6EAB1CFC-AC33-47DC-8579-05AE6B19B9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KT zariadeni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5" i="1" l="1"/>
  <c r="D335" i="1" s="1"/>
  <c r="C317" i="1"/>
  <c r="D317" i="1" s="1"/>
  <c r="C281" i="1"/>
  <c r="D281" i="1" s="1"/>
  <c r="C253" i="1" l="1"/>
  <c r="D253" i="1" s="1"/>
  <c r="C230" i="1"/>
  <c r="D230" i="1" s="1"/>
  <c r="C189" i="1"/>
  <c r="D189" i="1" s="1"/>
  <c r="C169" i="1"/>
  <c r="D169" i="1" s="1"/>
  <c r="C81" i="1" l="1"/>
  <c r="D81" i="1" s="1"/>
  <c r="C114" i="1" l="1"/>
  <c r="D114" i="1" s="1"/>
  <c r="C141" i="1" l="1"/>
  <c r="D141" i="1" s="1"/>
  <c r="C70" i="1"/>
  <c r="D70" i="1" s="1"/>
  <c r="C53" i="1"/>
  <c r="D53" i="1" s="1"/>
  <c r="C339" i="1" l="1"/>
  <c r="D339" i="1" s="1"/>
</calcChain>
</file>

<file path=xl/sharedStrings.xml><?xml version="1.0" encoding="utf-8"?>
<sst xmlns="http://schemas.openxmlformats.org/spreadsheetml/2006/main" count="522" uniqueCount="288">
  <si>
    <t>Pokyny pre predkladateľa cenovej ponuky:</t>
  </si>
  <si>
    <t>Doplniť žltou vyznačené bunky</t>
  </si>
  <si>
    <t>Predkladateľ ponuky:</t>
  </si>
  <si>
    <t>Obchodné meno:</t>
  </si>
  <si>
    <t>Sídlo:</t>
  </si>
  <si>
    <t xml:space="preserve">Ponuku vypracoval: </t>
  </si>
  <si>
    <t>Tel.:</t>
  </si>
  <si>
    <t>Mail:</t>
  </si>
  <si>
    <t>Požadovaná hodnota</t>
  </si>
  <si>
    <t>Hodnota parametra pre ponúkané zariadenie</t>
  </si>
  <si>
    <t>Technická špecifikácia</t>
  </si>
  <si>
    <t xml:space="preserve">počet kusov </t>
  </si>
  <si>
    <t>V</t>
  </si>
  <si>
    <t>áno</t>
  </si>
  <si>
    <t>Procesor - Pamäť cache</t>
  </si>
  <si>
    <t>Operačná pamäť - Veľkosť</t>
  </si>
  <si>
    <t>min. 16 GB</t>
  </si>
  <si>
    <t>Mechanika - Typ optickej mechaniky - DVD±RW, Podporované formáty médií - CD-ROM, CD-R, CD-RW, DVD-ROM, DVD-R, DVDR( DL), DVD-RW</t>
  </si>
  <si>
    <t>Adaptér  - výkon</t>
  </si>
  <si>
    <t>Hmotnosť</t>
  </si>
  <si>
    <t>Požaduje sa dostupnosť originálnych náhradných dielov min. 3 rokov po ukončení výroby položiek predmetu zákazky.</t>
  </si>
  <si>
    <t>Kopírka</t>
  </si>
  <si>
    <t>Disk - Kapacita disku</t>
  </si>
  <si>
    <t>Myš optická</t>
  </si>
  <si>
    <t>Cena za 1 ks v € bez DPH</t>
  </si>
  <si>
    <t xml:space="preserve"> Cena celkom v € bez DPH </t>
  </si>
  <si>
    <t>LOGICKÝ CELOK č. 1</t>
  </si>
  <si>
    <t xml:space="preserve">Celková cena zákazky             v € bez DPH </t>
  </si>
  <si>
    <t xml:space="preserve">Stredná priemyselná škola elektrotechnická, Komenského 44, 040 01 Košice </t>
  </si>
  <si>
    <t>IČO:</t>
  </si>
  <si>
    <t>Disk - Typ SSD</t>
  </si>
  <si>
    <t>Grafická karta - integrovaná podľa typu procesora</t>
  </si>
  <si>
    <t>nie</t>
  </si>
  <si>
    <t>min. 1920 × 1080 px</t>
  </si>
  <si>
    <t>Displej - Rozlíšenie</t>
  </si>
  <si>
    <t>Vstupné zariadenie - TouchPad, podsvietená klávesnica SK+CZ s numerickou časťou,</t>
  </si>
  <si>
    <t>Multimédia - Webová kamera</t>
  </si>
  <si>
    <t>Prevedenie - Vyhotovenie šasi - Štandardný, Zaradenie notebooku -Profesionálny, Materiál šasi - kov / plast, Farba vonkajšia /vnútorná Čierna alebo strieborná / Čierna alebo strieborná</t>
  </si>
  <si>
    <t>LOGICKÝ CELOK č. 2</t>
  </si>
  <si>
    <t>LOGICKÝ CELOK č. 3</t>
  </si>
  <si>
    <t>Rozmery (š x v x h)</t>
  </si>
  <si>
    <r>
      <rPr>
        <b/>
        <sz val="8"/>
        <color rgb="FF000000"/>
        <rFont val="Calibri"/>
        <family val="2"/>
        <charset val="238"/>
      </rPr>
      <t>HDMI kábel:</t>
    </r>
    <r>
      <rPr>
        <sz val="8"/>
        <color rgb="FF000000"/>
        <rFont val="Calibri"/>
        <family val="2"/>
        <charset val="238"/>
      </rPr>
      <t xml:space="preserve"> kábel HDMI v 2.0, prepojovací M/M, 1,8m, podporované
rozlíšenia: 1080p rozlíšenie pri 60 Hz, 4K rozlíšenie pri 30 Hz, medené vodiče, verzia 2.0, podporované funkcie: CEC. HEC, HARC, 3D, hlboká farbaaž 16 bitov na kanál, x.v.Color ™, zvuk vo vysokom rozlíšení vrátane SA-CD, DVD-audio, DTS-HD Master Audio ™ a
Dolby TrueHD ™,</t>
    </r>
  </si>
  <si>
    <t>pečiatka, podpis</t>
  </si>
  <si>
    <t xml:space="preserve">                                                                      dňa:</t>
  </si>
  <si>
    <t>1 ks</t>
  </si>
  <si>
    <t>Smartfón</t>
  </si>
  <si>
    <t>Uhlopriečka (")</t>
  </si>
  <si>
    <t>min. 6,67´´</t>
  </si>
  <si>
    <t>Operačná pamäť RAM</t>
  </si>
  <si>
    <t>Kapacita</t>
  </si>
  <si>
    <t>Rozlíšenie displeja</t>
  </si>
  <si>
    <t>Full HD+</t>
  </si>
  <si>
    <t>Smart</t>
  </si>
  <si>
    <t>Typ displeja</t>
  </si>
  <si>
    <t>Jemnosť displeja</t>
  </si>
  <si>
    <t>Slot pre pamäťovú kartu 	                                                                                          Kompat.pamäť.karty: micro SDXC</t>
  </si>
  <si>
    <r>
      <rPr>
        <b/>
        <u/>
        <sz val="8"/>
        <color rgb="FF000000"/>
        <rFont val="Calibri"/>
        <family val="2"/>
        <charset val="238"/>
      </rPr>
      <t>Blesk</t>
    </r>
    <r>
      <rPr>
        <sz val="8"/>
        <color rgb="FF000000"/>
        <rFont val="Calibri"/>
        <family val="2"/>
        <charset val="238"/>
      </rPr>
      <t xml:space="preserve">
Vstavaný blesk: Áno
Typ blesku: LED</t>
    </r>
  </si>
  <si>
    <t>LOGICKÝ CELOK č. 4</t>
  </si>
  <si>
    <t>LOGICKÝ CELOK č. 5</t>
  </si>
  <si>
    <t>LOGICKÝ CELOK č. 6</t>
  </si>
  <si>
    <t xml:space="preserve"> Cena celkom v € s DPH </t>
  </si>
  <si>
    <t>LOGICKÝ CELOK č. 7</t>
  </si>
  <si>
    <t>Stolový PC pre učiteľa a žiaka</t>
  </si>
  <si>
    <r>
      <rPr>
        <b/>
        <u/>
        <sz val="8"/>
        <color rgb="FF000000"/>
        <rFont val="Calibri"/>
        <family val="2"/>
        <charset val="238"/>
      </rPr>
      <t xml:space="preserve">Monitor:  </t>
    </r>
    <r>
      <rPr>
        <sz val="8"/>
        <color rgb="FF000000"/>
        <rFont val="Calibri"/>
        <family val="2"/>
        <charset val="238"/>
      </rPr>
      <t>23,8", biely, monitor, energetická trieda E, kancelársky, 23,8", IPS, matný povrch obrazovky , 16:9, 1920 x 1080 full HD, 300 cd/m2, 5ms, FreeSync, bez repro, bez VESA, frekvencia 75 Hz, D-SUB (analog): Áno, HDMI (digital): Áno</t>
    </r>
  </si>
  <si>
    <r>
      <rPr>
        <b/>
        <u/>
        <sz val="8"/>
        <color rgb="FF000000"/>
        <rFont val="Calibri"/>
        <family val="2"/>
        <charset val="238"/>
      </rPr>
      <t>Klávesnica:</t>
    </r>
    <r>
      <rPr>
        <sz val="8"/>
        <color rgb="FF000000"/>
        <rFont val="Calibri"/>
        <family val="2"/>
        <charset val="238"/>
      </rPr>
      <t xml:space="preserve"> USB rozhranie, numerická časť klávesnica, CZ+SK, rozmery: max. 456 x 25,5 x 162 mm, farba čierna, výklopné nožičky, dĺžka kábla: min. 1,5 m, podpora OS: Windows 11/ 10 / 8 / 7</t>
    </r>
  </si>
  <si>
    <r>
      <rPr>
        <b/>
        <u/>
        <sz val="8"/>
        <color rgb="FF000000"/>
        <rFont val="Calibri"/>
        <family val="2"/>
        <charset val="238"/>
      </rPr>
      <t>Myš optická:</t>
    </r>
    <r>
      <rPr>
        <sz val="8"/>
        <color rgb="FF000000"/>
        <rFont val="Calibri"/>
        <family val="2"/>
        <charset val="238"/>
      </rPr>
      <t xml:space="preserve"> optická, 3tl., 1 koliesko, USB rozhranie, čierna, min.
1000dpi, ergonomická pre pravú aj ľavú ruku, rozmer: 60 x
105 x 37 mm, dĺžka kábla: min. 1,5 m, podpora OS: Windows® 11/ 10 / 8 / 7</t>
    </r>
  </si>
  <si>
    <t xml:space="preserve">Klientská stanica pre učiteľa a žiaka </t>
  </si>
  <si>
    <t>min. 8 GB</t>
  </si>
  <si>
    <t>min. 256 GB</t>
  </si>
  <si>
    <t>Amoled</t>
  </si>
  <si>
    <t>min.  2712x1220 px</t>
  </si>
  <si>
    <t>min. 446 PPI</t>
  </si>
  <si>
    <r>
      <rPr>
        <b/>
        <u/>
        <sz val="8"/>
        <color rgb="FF000000"/>
        <rFont val="Calibri"/>
        <family val="2"/>
        <charset val="238"/>
      </rPr>
      <t>Konektivita</t>
    </r>
    <r>
      <rPr>
        <sz val="8"/>
        <color rgb="FF000000"/>
        <rFont val="Calibri"/>
        <family val="2"/>
        <charset val="238"/>
      </rPr>
      <t xml:space="preserve">
Verzia Bluetooth: 	5.2
Wi-Fi štandardy: 	802.11ax
NFC: 	Áno
Konektor: USB-C
3,5 mm jack: 	Áno</t>
    </r>
  </si>
  <si>
    <r>
      <rPr>
        <b/>
        <u/>
        <sz val="8"/>
        <color rgb="FF000000"/>
        <rFont val="Calibri"/>
        <family val="2"/>
        <charset val="238"/>
      </rPr>
      <t>Procesor</t>
    </r>
    <r>
      <rPr>
        <sz val="8"/>
        <color rgb="FF000000"/>
        <rFont val="Calibri"/>
        <family val="2"/>
        <charset val="238"/>
      </rPr>
      <t xml:space="preserve">
Frekvencia procesora: min 2,4 GHz
Počet jadier procesora: min. 8</t>
    </r>
  </si>
  <si>
    <r>
      <rPr>
        <b/>
        <u/>
        <sz val="8"/>
        <color rgb="FF000000"/>
        <rFont val="Calibri"/>
        <family val="2"/>
        <charset val="238"/>
      </rPr>
      <t xml:space="preserve">Operačný systém </t>
    </r>
    <r>
      <rPr>
        <sz val="8"/>
        <color rgb="FF000000"/>
        <rFont val="Calibri"/>
        <family val="2"/>
        <charset val="238"/>
      </rPr>
      <t xml:space="preserve">Verzia operač.sys.: 	Android 13
</t>
    </r>
  </si>
  <si>
    <r>
      <rPr>
        <b/>
        <u/>
        <sz val="8"/>
        <color rgb="FF000000"/>
        <rFont val="Calibri"/>
        <family val="2"/>
        <charset val="238"/>
      </rPr>
      <t>Funkcie</t>
    </r>
    <r>
      <rPr>
        <sz val="8"/>
        <color rgb="FF000000"/>
        <rFont val="Calibri"/>
        <family val="2"/>
        <charset val="238"/>
      </rPr>
      <t xml:space="preserve">
GPS: Áno
Bezdrôtové nabíjanie: Nie
Podpora rýchleho nabíjania: Áno
Prvky zabezpečenia: Odomykanie tvárou, Čítačka odtlačkov prstov na telefóne</t>
    </r>
  </si>
  <si>
    <r>
      <rPr>
        <b/>
        <u/>
        <sz val="8"/>
        <color rgb="FF000000"/>
        <rFont val="Calibri"/>
        <family val="2"/>
        <charset val="238"/>
      </rPr>
      <t xml:space="preserve">Batéria </t>
    </r>
    <r>
      <rPr>
        <sz val="8"/>
        <color rgb="FF000000"/>
        <rFont val="Calibri"/>
        <family val="2"/>
        <charset val="238"/>
      </rPr>
      <t>Kapacita batérie: 	min 5100 mAh
Výkon nabíjania: 	max. 67 W</t>
    </r>
  </si>
  <si>
    <r>
      <rPr>
        <b/>
        <u/>
        <sz val="8"/>
        <color rgb="FF000000"/>
        <rFont val="Calibri"/>
        <family val="2"/>
        <charset val="238"/>
      </rPr>
      <t>Mobilné siete</t>
    </r>
    <r>
      <rPr>
        <sz val="8"/>
        <color rgb="FF000000"/>
        <rFont val="Calibri"/>
        <family val="2"/>
        <charset val="238"/>
      </rPr>
      <t xml:space="preserve">
4G / LTE show_tooltip: Áno
Podpora Dual SIM show_tooltip: Áno
Typ SIM karty show_tooltip nano sim
Konfigurácia kariet: Dual SIM, Single SIM + eSIM
5G: Áno</t>
    </r>
  </si>
  <si>
    <r>
      <rPr>
        <b/>
        <u/>
        <sz val="8"/>
        <color rgb="FF000000"/>
        <rFont val="Calibri"/>
        <family val="2"/>
        <charset val="238"/>
      </rPr>
      <t>Fotoaparát</t>
    </r>
    <r>
      <rPr>
        <sz val="8"/>
        <color rgb="FF000000"/>
        <rFont val="Calibri"/>
        <family val="2"/>
        <charset val="238"/>
      </rPr>
      <t xml:space="preserve">
Predný fotoaparát show_tooltip: Áno
Rozlíšenie hl.fotoaparátu:	min. 200 mpx
Rozlíšenie pred.fotoaparátu: min. 16 mpx
Počet objektívov zadného fotoaparátu: min 3
Počet objektívov predného fotoaparátu: 1</t>
    </r>
  </si>
  <si>
    <t>Obsah balenia: nabíjačka, nabíjací kábel, puzdro, návod na obsluhu v slovenskom jazyku</t>
  </si>
  <si>
    <t>Tlačiareň – laserová, multifunkčná, farebná tlač</t>
  </si>
  <si>
    <t>Tlačiareň – laserová, multifunkčná, čiernobiela tlač</t>
  </si>
  <si>
    <r>
      <rPr>
        <b/>
        <sz val="8"/>
        <color rgb="FF000000"/>
        <rFont val="Calibri"/>
        <family val="2"/>
        <charset val="238"/>
      </rPr>
      <t xml:space="preserve">Typ:        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38"/>
      </rPr>
      <t>farba tlače: Farebná
Technológia tlače: Laserová
Určenie: Na doma, Do kancelárie</t>
    </r>
  </si>
  <si>
    <r>
      <rPr>
        <b/>
        <sz val="8"/>
        <color rgb="FF000000"/>
        <rFont val="Calibri"/>
        <family val="2"/>
        <charset val="238"/>
      </rPr>
      <t xml:space="preserve">Funkcie: </t>
    </r>
    <r>
      <rPr>
        <sz val="8"/>
        <color rgb="FF000000"/>
        <rFont val="Calibri"/>
        <family val="2"/>
        <charset val="238"/>
      </rPr>
      <t xml:space="preserve"> Automatická obojstranná tlač (duplex), Kopírovanie a skenovanie</t>
    </r>
  </si>
  <si>
    <r>
      <rPr>
        <b/>
        <sz val="8"/>
        <color rgb="FF000000"/>
        <rFont val="Calibri"/>
        <family val="2"/>
        <charset val="238"/>
      </rPr>
      <t xml:space="preserve">Pripojenie: </t>
    </r>
    <r>
      <rPr>
        <sz val="8"/>
        <color rgb="FF000000"/>
        <rFont val="Calibri"/>
        <family val="2"/>
        <charset val="238"/>
      </rPr>
      <t xml:space="preserve"> USB, LAN, WiFi</t>
    </r>
  </si>
  <si>
    <r>
      <rPr>
        <b/>
        <sz val="8"/>
        <color rgb="FF000000"/>
        <rFont val="Calibri"/>
        <family val="2"/>
        <charset val="238"/>
      </rPr>
      <t xml:space="preserve">Podporované formáty papiera:               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Formáty papiera:  A4, A5, A6
Formáty obálok a ďalšie:  B5, Legal, DL, Letter, COM10                                                                </t>
    </r>
  </si>
  <si>
    <t>Tlačové parametre:</t>
  </si>
  <si>
    <t>Rozlíšenie tlače</t>
  </si>
  <si>
    <t>Rýchlosť tlače čiernobielo – ISO</t>
  </si>
  <si>
    <t>Rýchlosť tlače farebne – ISO</t>
  </si>
  <si>
    <t>Vstupný zásobník</t>
  </si>
  <si>
    <t> min. 2400 x 600 DPI</t>
  </si>
  <si>
    <t> min. 26 str./min.</t>
  </si>
  <si>
    <t>min. 250 listov</t>
  </si>
  <si>
    <t>Doba tlače prvej strany (čb tlač)</t>
  </si>
  <si>
    <t>Maximálne mesačné zaťaženie</t>
  </si>
  <si>
    <t>max. 13,5 s</t>
  </si>
  <si>
    <t>min. 40 000 str./měsíc</t>
  </si>
  <si>
    <t>Výstupný zásobník</t>
  </si>
  <si>
    <t>min. 150 listov</t>
  </si>
  <si>
    <t>Skenovanie:</t>
  </si>
  <si>
    <t>Rozlíšenie plochého skenera</t>
  </si>
  <si>
    <t>Funkcie skenera:  Automatický podávač</t>
  </si>
  <si>
    <t>min. 1200x1200 DPI</t>
  </si>
  <si>
    <t>Rýchlosť skenovania</t>
  </si>
  <si>
    <t>min. 25 str./min.</t>
  </si>
  <si>
    <t>Displej: dotykový</t>
  </si>
  <si>
    <t>Podpora Windows 11, 10, 8.1, 8, 7, Mac OS 10.15, 10.14, 10.13, 10.12, 10.11</t>
  </si>
  <si>
    <t>Vrátane: dokumentácie, napájacieho káblu, štartovacích tonerov</t>
  </si>
  <si>
    <t>Náhradné originálne tonery (Farba:  Čierna, Azúrová,Purpurová, Žltá) na min. 3 000 strán</t>
  </si>
  <si>
    <r>
      <rPr>
        <b/>
        <sz val="8"/>
        <color rgb="FF000000"/>
        <rFont val="Calibri"/>
        <family val="2"/>
        <charset val="238"/>
      </rPr>
      <t xml:space="preserve">Typ:        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38"/>
      </rPr>
      <t>farba tlače: čiernobiela
Technológia tlače: Laserová
Určenie: Do kancelárie</t>
    </r>
  </si>
  <si>
    <r>
      <rPr>
        <b/>
        <sz val="8"/>
        <color rgb="FF000000"/>
        <rFont val="Calibri"/>
        <family val="2"/>
        <charset val="238"/>
      </rPr>
      <t xml:space="preserve">Podporované formáty papiera:               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Formáty papiera:  A4, A5, A6
Formáty obálok a ďalšie:   DL, COM10                                                            </t>
    </r>
  </si>
  <si>
    <t> min. 1200x1200 DPI</t>
  </si>
  <si>
    <t> min. 48 str./min.</t>
  </si>
  <si>
    <t>min. 350 listov</t>
  </si>
  <si>
    <t>max. 6,7 s</t>
  </si>
  <si>
    <t>min. 90 000 str./měsíc</t>
  </si>
  <si>
    <t>Funkcie skenera:  Automatický podávač, skenovanie do e-mailu</t>
  </si>
  <si>
    <t>min. 28 str./min.</t>
  </si>
  <si>
    <t>Náhradny originálny toner (Farba:  Čierna) na min. 3 000 strán</t>
  </si>
  <si>
    <t>Tlačiareň – laserová, čiernobiela tlač</t>
  </si>
  <si>
    <t>Notebook s príslušenstvom pre učiteľa a žiaka</t>
  </si>
  <si>
    <t> min. 20 str./min.</t>
  </si>
  <si>
    <t>max. 23 s</t>
  </si>
  <si>
    <t>min. 2 000 str./měsíc</t>
  </si>
  <si>
    <t>Skenovanie</t>
  </si>
  <si>
    <t>Rozhraní: USB 2.0</t>
  </si>
  <si>
    <t>Spotreba</t>
  </si>
  <si>
    <t>max. 350 W</t>
  </si>
  <si>
    <t>Formát tiskárny: A4</t>
  </si>
  <si>
    <t>Náhradny originálny toner (Farba:  Čierna) na min. 1 000 strán</t>
  </si>
  <si>
    <t>LOGICKÝ CELOK č. 8</t>
  </si>
  <si>
    <t>Rezací ploter</t>
  </si>
  <si>
    <t>min. 720 mm</t>
  </si>
  <si>
    <t xml:space="preserve">Maximálne podávanie papiera o veľkosti
</t>
  </si>
  <si>
    <t>min. od 10g -  max. do 500 g</t>
  </si>
  <si>
    <t>min. od 10 mm/ sek. - do max. 800 mm/ sek.</t>
  </si>
  <si>
    <t>Tlak rezačky stroja: 10 – 500 g. - nastaviteľné</t>
  </si>
  <si>
    <t>Rezná rýchlosť: 10 – 800 mm za sekundu - nastaviteľné</t>
  </si>
  <si>
    <t>LCD displej s podsvietením pre ľahšiu manipuláciu s pracovným procesom stroja na rezanie značiek. Funkcia núdzového zastavenia / spustenia umožňuje zastavenie a opätovné spustenie.</t>
  </si>
  <si>
    <t>Možná úprava zvieracích valcov pripevnených k plotrovaciemu stroju na rezanie vinylu podľa rôznych šírok papiera.</t>
  </si>
  <si>
    <t>Kompatibilita – DM / PL, HP / GL jazyk.</t>
  </si>
  <si>
    <t>Podpora Windows 11, 10, 8.1, 8, 7, Mac OS 10.15, 10.14, 10.13, 10.12, 10.11 - (32 a 64)</t>
  </si>
  <si>
    <t>Obsah balenia:                                                                                                                          1 x 72 cm rezací ploter
1 x softvér 
1 x stojan
1 x protiprachový kryt
1 X kábel USB
1 X sériový kábel</t>
  </si>
  <si>
    <t>Vrátanie sady 15 kvalitných a trvácnych nožov do rezacieho plotra so sklonom 30°, 45°a  60°.                                                                                                                                     Balenie obsahuje:
5ks  - 30 stupňové čepele
5ks -  45 stupňové čepele
5ks -  60 stupňové čepele (čepele sú rozlíšené farbou)
1ks držiak čepele</t>
  </si>
  <si>
    <t>LOGICKÝ CELOK č. 9</t>
  </si>
  <si>
    <t>3D tlačiareň typ 1</t>
  </si>
  <si>
    <t>Profesionálna SLA 3D tlačiareň</t>
  </si>
  <si>
    <t xml:space="preserve">Typ displeje:  Monochromatické LCD s vysoko výkonným optickým systémom
</t>
  </si>
  <si>
    <t>min 5.96´´, min. 2560×1620p</t>
  </si>
  <si>
    <t>Rozlíšenie LCD</t>
  </si>
  <si>
    <t>min. 2 000 hod.</t>
  </si>
  <si>
    <t>Životnost LCD</t>
  </si>
  <si>
    <t>min. 127×80×150 mm</t>
  </si>
  <si>
    <t>Rozmery pre tlač</t>
  </si>
  <si>
    <t>Doba osvitu jednej vrstvy v závislosti od materiálu a výške vrstvy</t>
  </si>
  <si>
    <t xml:space="preserve">min. 1,3 - max. 2,4 sekundy </t>
  </si>
  <si>
    <t>max. 3 sekundy</t>
  </si>
  <si>
    <t>Sklopenie vaničky</t>
  </si>
  <si>
    <t xml:space="preserve"> od 0,025mm do 0,1 mm</t>
  </si>
  <si>
    <t>min. 0,01 mm</t>
  </si>
  <si>
    <t>Podporovaná výška vrstvy</t>
  </si>
  <si>
    <t xml:space="preserve">Minimálná výška vrstvy </t>
  </si>
  <si>
    <t>Podporované materiály UV senzitivný resin (405 nm), podpora materiálov s dlhodobou dobu osvitu</t>
  </si>
  <si>
    <t>Konektivita: USB, Wi-Fi, LAN</t>
  </si>
  <si>
    <t>Rozmery 3D tlačiarne:  (X×Y×Z)</t>
  </si>
  <si>
    <t>max. 225×237×400 mm</t>
  </si>
  <si>
    <t>SL1S energetická spotreba pri tlači</t>
  </si>
  <si>
    <t>max. ~100W (±5W)</t>
  </si>
  <si>
    <t>3D tlačiareň typ 2</t>
  </si>
  <si>
    <t>LOGICKÝ CELOK č. 10</t>
  </si>
  <si>
    <t>Profesionálna PLA 3D tlačiareň, s delta kinematikou a aktívne vyhrievanou komorou pre rýchlu tvorbu prototypov a ďalšie priemyselné využitie.</t>
  </si>
  <si>
    <t>Ultra rýchla priemyselná 3D tlačiareň</t>
  </si>
  <si>
    <t>Aktívne chladenie komory pre PLA</t>
  </si>
  <si>
    <t>max.  do 90°C</t>
  </si>
  <si>
    <t>Aktívny ohrev</t>
  </si>
  <si>
    <t xml:space="preserve">Teplota trysky </t>
  </si>
  <si>
    <t>max. do 500°C</t>
  </si>
  <si>
    <t>HEPA filter a uhlíkový filter</t>
  </si>
  <si>
    <t>Delta kinematika</t>
  </si>
  <si>
    <t>Pracovný priestor</t>
  </si>
  <si>
    <t>Teplota tlače</t>
  </si>
  <si>
    <t>max. 300 °C (vysoký prietok) /      500 °C (vysoká teplota)</t>
  </si>
  <si>
    <t>Možnosť rýchlej výmeny trysky</t>
  </si>
  <si>
    <t>Možnosť tlače z technických materiálov ako PCCF, PA11CF, PEI alebo PEKK-CF</t>
  </si>
  <si>
    <t>Izolovaná pracovná komora s oddelenou elektronikou</t>
  </si>
  <si>
    <t>Extrudér optimalizovaný pre flexibilné materiály</t>
  </si>
  <si>
    <t>Vlastný softvér</t>
  </si>
  <si>
    <t>Technológia tlače FFF</t>
  </si>
  <si>
    <t>fotoaparát</t>
  </si>
  <si>
    <t>Filamenty PLA pre tlač 1 kg:                                                                                                                                           - 5 ks čierna, 5 ks modrá, 5 ks zelená, 5 ks žltá, 5 ks šedá, 5 ks biela, 5 ks fialová.</t>
  </si>
  <si>
    <t>LOGICKÝ CELOK č. 11</t>
  </si>
  <si>
    <t>3D skener</t>
  </si>
  <si>
    <t>3D skener s dvomi módmi skenovania (RAPID, LASER)</t>
  </si>
  <si>
    <t>Presnosť skeneru</t>
  </si>
  <si>
    <t>do 0.05 mm</t>
  </si>
  <si>
    <t>do 0.04 mm</t>
  </si>
  <si>
    <t>Objemová presnosť skeneru</t>
  </si>
  <si>
    <t>0.05+0.1mm/m</t>
  </si>
  <si>
    <t>0.04+0.06mm/m</t>
  </si>
  <si>
    <t>Pracovná vzdialenosť</t>
  </si>
  <si>
    <t>Hĺbka ostrosti</t>
  </si>
  <si>
    <t>200 mm – 700 mm</t>
  </si>
  <si>
    <t>350 mm – 610 mm</t>
  </si>
  <si>
    <t>Zorné pole</t>
  </si>
  <si>
    <t>Vzdialenosť bodu</t>
  </si>
  <si>
    <t>0.05 mm – 3 mm</t>
  </si>
  <si>
    <t>min. 1,200,000 bodov/s pri 20 FPS</t>
  </si>
  <si>
    <t>Mód zarovnania (Feature Alignment、Markers Alignment、Texture Alignment、Hybrid Alignment)</t>
  </si>
  <si>
    <t>max.470 mm</t>
  </si>
  <si>
    <t xml:space="preserve">	0.25 mm – 3 mm</t>
  </si>
  <si>
    <t>Zdroj svetla: Modré LED svetlo</t>
  </si>
  <si>
    <t>Snímanie textúry pri skenovaní</t>
  </si>
  <si>
    <t>420 mm x 440 mm</t>
  </si>
  <si>
    <t>Mód: RAPID SKEN</t>
  </si>
  <si>
    <t>Mód: LASER SKEN</t>
  </si>
  <si>
    <t>min. 480,000 bodov/s pri 55 FPS</t>
  </si>
  <si>
    <t>Mód zarovnania (Marker Alignment)</t>
  </si>
  <si>
    <t>380 mm x 400 mm</t>
  </si>
  <si>
    <t>Zdroj svetla: Modré LASER svetlo – 7 riadkov</t>
  </si>
  <si>
    <t>Bezpečnosť: CLASS 1 – bezpečné pre oči</t>
  </si>
  <si>
    <t>farebná kamera</t>
  </si>
  <si>
    <t>Konektivita: USB 3.0</t>
  </si>
  <si>
    <t>Výstupný formát: OBJ;STL;ASC;PLY;P3;3MF</t>
  </si>
  <si>
    <t>Odporúčaná konfigurácia PC: Win10，64 bit, NVIDIA GTX1080 a novšia 4GB a viac, Processor i7-8700 a novší, RAM ≥32GB</t>
  </si>
  <si>
    <t>Rozmery</t>
  </si>
  <si>
    <t>max. 108 mm x 110 mm x 237 mm</t>
  </si>
  <si>
    <r>
      <rPr>
        <b/>
        <sz val="8"/>
        <color rgb="FF000000"/>
        <rFont val="Calibri"/>
        <family val="2"/>
        <charset val="238"/>
      </rPr>
      <t xml:space="preserve">Doplňujúce požiadavky na dodanie: </t>
    </r>
    <r>
      <rPr>
        <sz val="8"/>
        <color rgb="FF000000"/>
        <rFont val="Calibri"/>
        <family val="2"/>
        <charset val="238"/>
      </rPr>
      <t xml:space="preserve">
originálny obslužný program, 
kalibračnú dosku a referenčné nálepky
Kabeláž a príslušenstvo
Neobmedzené poradenstvo</t>
    </r>
  </si>
  <si>
    <t>Vrátene:                                                                                                                                            fólie do plotra (Hrúbka fólie: 75 - 120 mikrónov s lepidlom)  - rôzne farby, vhodná na vonkajšie, vnútorné aplikácie, fólia je samolepiaca, veľkosť 60 cmx100cm                                                                                                                                             5x čierna lesklá, 5 x červená lesklá, 5 x modrá lesklá, 5 x zelená lesklá, 5x biela lesklá, 5 x žltá lesklá.</t>
  </si>
  <si>
    <t>Resiny -  1 kg pre tlač:                                                                                                                                           - 5 ks čierna, 5 ks modrá, 5 ks zelená, 5 ks žltá, 5 ks šedá, 5 ks biela, 5 ks transparentná.</t>
  </si>
  <si>
    <t>min. Ø300 mm (X, Y) × 400 mm (Z), min. 28 litrov</t>
  </si>
  <si>
    <t>min. 12 ks</t>
  </si>
  <si>
    <t>min. 18 MB</t>
  </si>
  <si>
    <t>Procesor - Efektívna maximálna frekvencia jadra</t>
  </si>
  <si>
    <t>min. 3,7 GHz</t>
  </si>
  <si>
    <t>min. 1 TB</t>
  </si>
  <si>
    <t>Možnosť zvýšenia operačnej pamäte na 32 GB</t>
  </si>
  <si>
    <t>Pamäťové sloty2 SODIMM</t>
  </si>
  <si>
    <r>
      <rPr>
        <b/>
        <sz val="8"/>
        <color rgb="FF000000"/>
        <rFont val="Calibri"/>
        <family val="2"/>
        <charset val="238"/>
      </rPr>
      <t xml:space="preserve">Porty:    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-2× USB-C 3.2 Gen 2
- prenos dát, prenosová rýchlosť signálu 10 Gb/s
- podpora DisplayPort 1.4
- napájanie notebooku
2× USB 3.2 Gen 1
1× kombinovaný port pre slúchadlá/mikrofón
1× HDMI 2.1 (4K @60Hz)
1× RJ-45 (LAN)                                                                                                                                                                             </t>
    </r>
  </si>
  <si>
    <t>Funkcie zabezpečenia - Zámok, Čítačka otlačkov prstov,Otvor pre bezpečnostný zámok</t>
  </si>
  <si>
    <t xml:space="preserve">Batéria Technológia - Lithium-Ion, Kapacita - min. 51 Wh </t>
  </si>
  <si>
    <t>max. 65 W</t>
  </si>
  <si>
    <t>max.35,94 × 23,39 × 1,99 cm</t>
  </si>
  <si>
    <t>3tl., 1 koliesko, drôtová, USB, čierna, min. 1000dpi, podporovaný OS: min. Windows 11 64 bit</t>
  </si>
  <si>
    <t>Zariadenie pre virtuálnu realitu s aplikačným softvérom</t>
  </si>
  <si>
    <t>LOGICKÝ CELOK č. 12</t>
  </si>
  <si>
    <t>VR okuliare - rozlíšenie s min. rozlíšením 3664 x 
1920 px z toho na jedno oko min. rozlíšenie 1932 x 1920 px, 
možnosť pripojenia cez BT, WiFi a USB-C, súčasťou VR okuliarov 
musí byť aj ovládač</t>
  </si>
  <si>
    <t>17 ks</t>
  </si>
  <si>
    <t>Router - 1x GBE WAN, 8x GBE LAN, 2x USB</t>
  </si>
  <si>
    <t>Požadovaná množstvo</t>
  </si>
  <si>
    <t>Modul "Učiteľ" - prihlásenie používateľ do prostredia 
systému/VR 3D softvéru, vyhľadávanie a vytváranie projektu 
(napr. virtuálne prostredia alebo triedy), zobrazenie náhľadov 
projektov vo forme obrázku (zjednodušenie vyhľadávania), 
spustenie vybraného projektu, resp. virtuálneho prostredia</t>
  </si>
  <si>
    <t>Modul "Žiak" - spustenie zvoleného virtuálneho prostredia, 
načítanie dát potrebných pre zobrazenie 3D scény, načítanie dát 
potrebných pre zobrazenie testu, zobrazenie testu a realizácia 
vyplňovania testu, odoslanie výsledkov testu. FUNKČNÉ 
POŽIADAVKY: Prehliadanie animácií, Komunikácia vo virtuálnom 
priestore – 3D scénach, Prehliadanie 3D scén</t>
  </si>
  <si>
    <t>16 ks</t>
  </si>
  <si>
    <r>
      <rPr>
        <b/>
        <sz val="8"/>
        <color rgb="FF000000"/>
        <rFont val="Calibri"/>
        <family val="2"/>
        <charset val="238"/>
      </rPr>
      <t>Aplikácia pre Energetické zariadenia</t>
    </r>
    <r>
      <rPr>
        <sz val="8"/>
        <color rgb="FF000000"/>
        <rFont val="Calibri"/>
        <family val="2"/>
        <charset val="238"/>
      </rPr>
      <t xml:space="preserve"> - sada min. 20 
špecializovanými témami: Pecný kotol, Systém ohrevu vody, 
Kotol a jeho časti
Kondenzačný kotol (vykurovanie a teplá voda, vrstvený zásobník)
Tepelné čerpadlo typu voda – voda, Tepelné čerpadlo typu 
vzduch – voda, Tepelné čerpadlo typu zem – voda I (zemný 
kolektor), Veterná turbína (on-grid zapojenie), Fotovoltaické 
panely (off-grid zapojenie)
Fotovoltaické panely (on-grid zapojenie), Slnenčné kolektory, 
Zdroj biomasy, Jednoplášťová plochá strecha s nosnou 
konštrukciou z oceľových trapézových plechov, Jednoplášťová 
plochá strecha s nosnou konštrukciou zo železobetónu, Účelová 
prevádzková plochá strecha s dlažbou na nastaviteľné podložky</t>
    </r>
  </si>
  <si>
    <r>
      <rPr>
        <b/>
        <sz val="8"/>
        <color rgb="FF000000"/>
        <rFont val="Calibri"/>
        <family val="2"/>
        <charset val="238"/>
      </rPr>
      <t>Aplikácia pre Čislicovú techniku</t>
    </r>
    <r>
      <rPr>
        <sz val="8"/>
        <color rgb="FF000000"/>
        <rFont val="Calibri"/>
        <family val="2"/>
        <charset val="238"/>
      </rPr>
      <t xml:space="preserve"> - sada min. 25 špecializovaných 
tém: Základné logické obvody - logický člen AND, Základné 
logické obvody - logický člen OR, Základné logické obvody - 
logický člen NOT, Základné logické obvody - logický člen YES, 
Základné logické obvody - logický člen NAND, Základné logické 
obvody - logický člen NOR, Základné logické obvody - logický člen 
XOR, Základné logické obvody - logický člen XNOR, Kombinačné 
logické obvody - enkodér a dekodér, Kombinačné logické obvody 
- dekodér 4 na 10 a dekodér
12. Kombinačné logické obvody - dekodér z BCD ma 7-
segmentový displej, Kombinačné logické obvody - multiplexer a 
demultiplexer, Kombinačné logické obvody – komparátor, 
Kombinačné logické obvody- polovičná a úplná sčítačka, 
Kombinačné logické obvody - generátor parity, Sekvenčné 
logické obvody - preklápací obvod RS, Sekvenčné logické obvody 
- preklápací obvod T, Sekvenčné logické obvody - preklápací 
obvod D, Sekvenčné logické obvody -16-bitová pamäť - 
simulátor zápisu a iné.</t>
    </r>
  </si>
  <si>
    <r>
      <rPr>
        <b/>
        <sz val="8"/>
        <color rgb="FF000000"/>
        <rFont val="Calibri"/>
        <family val="2"/>
        <charset val="238"/>
      </rPr>
      <t>Aplikácia pre Programovanie</t>
    </r>
    <r>
      <rPr>
        <sz val="8"/>
        <color rgb="FF000000"/>
        <rFont val="Calibri"/>
        <family val="2"/>
        <charset val="238"/>
      </rPr>
      <t xml:space="preserve"> - sada min. 25 špecializovaných tém: 
Programovacie jazyky I – assembler, Programovacie jazyky II - 
vyššie programovacie jazyky, Porovnanie najpopulárnejších 
vyšších programovacích jazykov, Programovacie nástroje, 
Simulátor programovania I
9. Simulátor programovania II, Simulátor programovania III, 
Programovanie vozidla, Databázy I - typy databáz, Databázy II - 
relačné databázy, SQL I – vytvorenie databázy, SQL II – zápis do 
databázy, SQL III – vyhľadávanie v databáze, Simulátor 
programovania v SQL, Triedenie, Umelá inteligencia a iné</t>
    </r>
  </si>
  <si>
    <r>
      <rPr>
        <b/>
        <sz val="8"/>
        <color rgb="FF000000"/>
        <rFont val="Calibri"/>
        <family val="2"/>
        <charset val="238"/>
      </rPr>
      <t>Aplikácia pre Elektrické obvody</t>
    </r>
    <r>
      <rPr>
        <sz val="8"/>
        <color rgb="FF000000"/>
        <rFont val="Calibri"/>
        <family val="2"/>
        <charset val="238"/>
      </rPr>
      <t xml:space="preserve"> - sada min. 25 špecializovaných 
tém: Robot s obchádzaním prekážok, svetelná križovatka, 
plnenie vodojemu, signalizácia podvozku lietadla, signalizácia 
plných nádrži vody, signalizácia smeru vetra, automat na kávu, 
požiarny poplach, alarm so 4 senzormi pohybu a 4 senzormi 
teploty a iné.</t>
    </r>
  </si>
  <si>
    <r>
      <rPr>
        <b/>
        <sz val="8"/>
        <color rgb="FF000000"/>
        <rFont val="Calibri"/>
        <family val="2"/>
        <charset val="238"/>
      </rPr>
      <t xml:space="preserve">Doplňujúce požiadavky na dodanie: </t>
    </r>
    <r>
      <rPr>
        <sz val="8"/>
        <color rgb="FF000000"/>
        <rFont val="Calibri"/>
        <family val="2"/>
        <charset val="238"/>
      </rPr>
      <t xml:space="preserve">
originálny obslužný program, 
Kabeláž a príslušenstvo                                                                                                      Inštalácia zariadení a softvéru na mieste dodania                                                                                 Zaškolenie 
Neobmedzené poradenstvo  </t>
    </r>
  </si>
  <si>
    <t>Procesor - trieda Laptop</t>
  </si>
  <si>
    <t>min. 16 ks</t>
  </si>
  <si>
    <t>Procesor - Celkový počet jadier</t>
  </si>
  <si>
    <t>Procesor - Celkový počet vlákien</t>
  </si>
  <si>
    <t>max. 28W</t>
  </si>
  <si>
    <t>Procesor -Typické TPD</t>
  </si>
  <si>
    <t>Procesor - Benchmark - Viaceré vlákna</t>
  </si>
  <si>
    <t>Operačná pamäť - Typ DDR4 , 5200 MHz</t>
  </si>
  <si>
    <t xml:space="preserve">Displej - Veľkosť - min. 15,6" (39,62 cm), typ displeja IPS, matný, svietivosť min 250 nits, FullHD, </t>
  </si>
  <si>
    <t>Bezdrôtové pripojenie - AX WiFi, Podpora siete - 802.11 ac, Podpora Bluetooth</t>
  </si>
  <si>
    <t>max. 1,8 kg</t>
  </si>
  <si>
    <t>min. 18500</t>
  </si>
  <si>
    <t>Požadovaná záruka 24 mesiacov, zaškolenie obsluhy zariadenia</t>
  </si>
  <si>
    <t>Požaduje sa predĺžená záruku na 3 roky a servis Next Business Day u zákazníka, požaduje sa nepretržitá dostupnosť náhradných dielov počas 5 rokov, požaduje sa bezpečný zber, sanitácia, prípadné opätovné 
použitie a recyklácia počítačov po skončení životnosti zariadenia</t>
  </si>
  <si>
    <t>DIČ:</t>
  </si>
  <si>
    <r>
      <rPr>
        <b/>
        <u/>
        <sz val="8"/>
        <color rgb="FF000000"/>
        <rFont val="Calibri"/>
        <family val="2"/>
        <charset val="238"/>
      </rPr>
      <t>PC skrinka:</t>
    </r>
    <r>
      <rPr>
        <sz val="8"/>
        <color rgb="FF000000"/>
        <rFont val="Calibri"/>
        <family val="2"/>
        <charset val="238"/>
      </rPr>
      <t xml:space="preserve">  Middle tower, čierna, Midi tower, zdroj ATX, max. dĺžka grafickej karty  360 mm, slot pre DVD mechaniku, 4x 3,5", 1× 2,5", bez bočného okna, predné konektory, čierna, 2x USB 2.0
1x USB 3.0
1x slúchadlový výstup
1x vstup pre mikrofón - napr. Zalman Z1 alebo ekvivalent</t>
    </r>
  </si>
  <si>
    <t>Na monitor sa požaduje predĺžená záruku na 3 roky a servis Next Business Day u zákazníka, požaduje sa nepretržitá dostupnosť náhradných dielov počas 5 rokov, požaduje sa bezpečný zber, sanitácia, prípadné opätovné 
použitie a recyklácia počítačov po skončení životnosti zariadenia</t>
  </si>
  <si>
    <r>
      <rPr>
        <b/>
        <sz val="8"/>
        <color rgb="FF000000"/>
        <rFont val="Calibri"/>
        <family val="2"/>
        <charset val="238"/>
      </rPr>
      <t xml:space="preserve">Ďalšie požiadavky na 3D tlačiereň: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Možnosť jednoduchej a jednorázovej  kalibrácie (požaduje sa sprievodca rýchlej a jednoduchej kalibrácie).
Zabezpečenie posunu vrstiev, miešanie resinu, rýchlá a spoľahlivá tlač.
Možnosť výmeny dna vaničky ( vanička s PET fólie).
Tichá činnosť pri tlači.
Minimalizácia výstupných pár okolo tlačiarne.                                                  Možnosť ovládania 3D tlačierne cez webový prehliadač.                                    Vrátane umývacej a vytvrzovacej stanice, určenej na umývanie, sušenie a vytvrdzovanie výtlačkov. 
</t>
    </r>
    <r>
      <rPr>
        <b/>
        <sz val="8"/>
        <color rgb="FF000000"/>
        <rFont val="Calibri"/>
        <family val="2"/>
        <charset val="238"/>
      </rPr>
      <t>Požadované bezpečnostné prvky</t>
    </r>
    <r>
      <rPr>
        <sz val="8"/>
        <color rgb="FF000000"/>
        <rFont val="Calibri"/>
        <family val="2"/>
        <charset val="238"/>
      </rPr>
      <t>:                                                                                                                                 - senzor hladiny resinu,                                                                                                                                 - zabezpečenie úniku resinu.</t>
    </r>
  </si>
  <si>
    <r>
      <rPr>
        <b/>
        <sz val="8"/>
        <color rgb="FF000000"/>
        <rFont val="Calibri"/>
        <family val="2"/>
        <charset val="238"/>
      </rPr>
      <t xml:space="preserve">Ďalšie požiadavky na 3D tlačiereň:    </t>
    </r>
    <r>
      <rPr>
        <sz val="8"/>
        <color rgb="FF000000"/>
        <rFont val="Calibri"/>
        <family val="2"/>
        <charset val="238"/>
      </rPr>
      <t xml:space="preserve">                                                                                                      vlastný softvér, prídavné zariadenie: sušička s komorou min. 32 litrov</t>
    </r>
  </si>
  <si>
    <t>Opis predmetu zákazky</t>
  </si>
  <si>
    <t>IČ DPH:</t>
  </si>
  <si>
    <t>Celková cena za predmet zákazky časť č. 1:</t>
  </si>
  <si>
    <r>
      <rPr>
        <b/>
        <u/>
        <sz val="8"/>
        <color rgb="FF000000"/>
        <rFont val="Calibri"/>
        <family val="2"/>
        <charset val="238"/>
      </rPr>
      <t>Procesor</t>
    </r>
    <r>
      <rPr>
        <sz val="8"/>
        <color rgb="FF000000"/>
        <rFont val="Calibri"/>
        <family val="2"/>
        <charset val="238"/>
      </rPr>
      <t xml:space="preserve"> - Jadra a vlákna: Minimálne 8 jadier a a minimalne  16 vlákien.
Základná frekvencia: Minimálne 3,8 GHz.
Maximálna boost frekvencia: Minimálne 5,3 GHz.
Cache pamäť: Minimálne 512 KB L1 cache, min.8 MB L2 cache a min. 32 MB L3 cache.
Pätica: Kompatibilita s navrhnutou matičnou doskov.
Grafické možnosti: Integrovaná grafika s minimálne dvoma grafickými jadrami a frekvenciou minimálne 2200 MHz.
Pamäť: Podpora DDR5 pamäte s rýchlosťou minimálne 5200 MHz.
TDP: Maximálny tepelný výkon 65 W.
Technológie: Podpora technológií ako PCIe Gen 5 .t</t>
    </r>
  </si>
  <si>
    <r>
      <rPr>
        <b/>
        <u/>
        <sz val="8"/>
        <color rgb="FF000000"/>
        <rFont val="Calibri"/>
        <family val="2"/>
        <charset val="238"/>
      </rPr>
      <t>Základná doska</t>
    </r>
    <r>
      <rPr>
        <b/>
        <sz val="8"/>
        <color rgb="FF000000"/>
        <rFont val="Calibri"/>
        <family val="2"/>
        <charset val="238"/>
      </rPr>
      <t xml:space="preserve">: </t>
    </r>
    <r>
      <rPr>
        <sz val="8"/>
        <color rgb="FF000000"/>
        <rFont val="Calibri"/>
        <family val="2"/>
        <charset val="238"/>
      </rPr>
      <t>Pamäť: Podpora DDR5 pamäte s rýchlosťou minimálne 5200 MHz, 4x DDR5 DIMM sloty s maximálnou kapacitou 128 GB (32 GB na jeden slot).
Grafika: Integrovaná grafika s podporou DisplayPort 1.4 a HDMI 2.0, maximálna rozlíšenosť 3840x2160@144 Hz cez DisplayPort.
Rozširujúce sloty: 2x PCIe 4.0 x4 M.2 sloty pre NVMe SSD, 4x SATA 6Gb/s porty.
Sieťové pripojeniei: 2.5GbE LAN.
USB porty: Minimálne 1x USB 3.2 Gen 2 Type-A, 1x USB Type-C s USB 3.2 Gen 2, 4x USB 3.2 Gen 1, 4x USB 2.0/1.1.
Form factor: Micro ATX.
Operačný systém: Kompatibilita s Windows 11 a Windows 10 64-bit.
Matičná doska musí podporovať AMD EXPO™ a Intel® XMP pamäťové moduly.</t>
    </r>
  </si>
  <si>
    <r>
      <rPr>
        <b/>
        <u/>
        <sz val="8"/>
        <color rgb="FF000000"/>
        <rFont val="Calibri"/>
        <family val="2"/>
        <charset val="238"/>
      </rPr>
      <t>Operačná pamäť</t>
    </r>
    <r>
      <rPr>
        <sz val="8"/>
        <color rgb="FF000000"/>
        <rFont val="Calibri"/>
        <family val="2"/>
        <charset val="238"/>
      </rPr>
      <t xml:space="preserve"> - Operačná pamäť RAM - 2 x 16 GB, DDR5 (PC5), 5200 Mhz (PC5-41600), CL40, Intel XMP, 1,25 V, herná, pasívny chladič</t>
    </r>
  </si>
  <si>
    <r>
      <rPr>
        <b/>
        <u/>
        <sz val="8"/>
        <color rgb="FF000000"/>
        <rFont val="Calibri"/>
        <family val="2"/>
        <charset val="238"/>
      </rPr>
      <t>SSD disk 1:</t>
    </r>
    <r>
      <rPr>
        <sz val="8"/>
        <color rgb="FF000000"/>
        <rFont val="Calibri"/>
        <family val="2"/>
        <charset val="238"/>
      </rPr>
      <t xml:space="preserve">  použitie: do počítača, Uloženie disku: Interné, PRO 1TB M.2 PCIe, interný disk, M.2 , SSD, PCIe Gen4, 1 TB, do 5 mm, čítanie 7000 MB/s, zápis 5000 MB/s, životnosť 600 TBW</t>
    </r>
  </si>
  <si>
    <r>
      <rPr>
        <b/>
        <u/>
        <sz val="8"/>
        <color rgb="FF000000"/>
        <rFont val="Calibri"/>
        <family val="2"/>
        <charset val="238"/>
      </rPr>
      <t>Zdroj:</t>
    </r>
    <r>
      <rPr>
        <sz val="8"/>
        <color rgb="FF000000"/>
        <rFont val="Calibri"/>
        <family val="2"/>
        <charset val="238"/>
      </rPr>
      <t xml:space="preserve"> PC zdroj - ATX, 750 W, 80 Plus Gold, 120 mm ventilátor, modulárny zdroj, hĺbka zdroja 140 mm, 80 PLUS: ZLATÁ
Konektory:
1x ATX/MB 20+4 Pin
2x CPU/EPS 4+4 Pin
4x PCI-e 6+2 pin
8x SATA
3x 4pinové periférne
1x 4pinová disketa- alebo ekvivalent</t>
    </r>
  </si>
  <si>
    <t>Požaduje sa počítač poskladaný z horeuvedených komponentov, oživený, otestovaný.</t>
  </si>
  <si>
    <t>Požaduje sa predĺžená záruku na 3 roky a servis Next Business Day u zákazníka, požaduje sa nepretržitá dostupnosť náhradných dielov počas 5 rokov, požaduje sa bezpečný zber, sanitácia, prípadné opätovné 
použitie a recyklácia počítačov po skončení životnosti zariadenia.</t>
  </si>
  <si>
    <t>IKT vybavenie pre SPŠe Košice zákazka časť.1  - IKT zariadenia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</si>
</sst>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b/>
      <sz val="17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u/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indexed="8"/>
      <name val="Calibri"/>
      <family val="2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u/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rgb="FFFFCC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4" fillId="0" borderId="0"/>
    <xf numFmtId="0" fontId="1" fillId="0" borderId="0"/>
    <xf numFmtId="44" fontId="17" fillId="0" borderId="0" applyFont="0" applyFill="0" applyBorder="0" applyAlignment="0" applyProtection="0"/>
    <xf numFmtId="0" fontId="10" fillId="0" borderId="0"/>
  </cellStyleXfs>
  <cellXfs count="74"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/>
    <xf numFmtId="0" fontId="8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4" fontId="9" fillId="0" borderId="1" xfId="3" applyFont="1" applyBorder="1" applyAlignment="1">
      <alignment wrapText="1"/>
    </xf>
    <xf numFmtId="44" fontId="0" fillId="0" borderId="1" xfId="3" applyFont="1" applyBorder="1" applyAlignment="1"/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top" wrapText="1"/>
    </xf>
    <xf numFmtId="0" fontId="20" fillId="5" borderId="1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0" borderId="1" xfId="0" applyFont="1" applyBorder="1"/>
    <xf numFmtId="0" fontId="16" fillId="3" borderId="0" xfId="0" applyFont="1" applyFill="1" applyAlignment="1">
      <alignment horizontal="center"/>
    </xf>
    <xf numFmtId="0" fontId="16" fillId="0" borderId="1" xfId="0" applyFont="1" applyBorder="1" applyAlignment="1">
      <alignment horizontal="left"/>
    </xf>
    <xf numFmtId="0" fontId="16" fillId="3" borderId="1" xfId="0" applyFont="1" applyFill="1" applyBorder="1"/>
    <xf numFmtId="0" fontId="16" fillId="0" borderId="0" xfId="0" applyFont="1"/>
    <xf numFmtId="2" fontId="9" fillId="0" borderId="0" xfId="0" applyNumberFormat="1" applyFont="1" applyAlignment="1">
      <alignment horizontal="center" vertical="center"/>
    </xf>
    <xf numFmtId="44" fontId="0" fillId="0" borderId="0" xfId="3" applyFont="1" applyBorder="1" applyAlignment="1"/>
    <xf numFmtId="44" fontId="9" fillId="0" borderId="0" xfId="3" applyFont="1" applyBorder="1" applyAlignment="1">
      <alignment wrapText="1"/>
    </xf>
    <xf numFmtId="0" fontId="18" fillId="0" borderId="1" xfId="0" applyFont="1" applyBorder="1" applyAlignment="1">
      <alignment horizontal="left" vertical="center"/>
    </xf>
    <xf numFmtId="0" fontId="0" fillId="3" borderId="12" xfId="0" applyFill="1" applyBorder="1" applyAlignment="1">
      <alignment horizontal="center"/>
    </xf>
    <xf numFmtId="44" fontId="12" fillId="0" borderId="1" xfId="0" applyNumberFormat="1" applyFont="1" applyBorder="1" applyAlignment="1">
      <alignment horizontal="center" vertical="center"/>
    </xf>
    <xf numFmtId="44" fontId="12" fillId="0" borderId="1" xfId="3" applyFont="1" applyBorder="1" applyAlignment="1">
      <alignment wrapText="1"/>
    </xf>
    <xf numFmtId="1" fontId="9" fillId="0" borderId="1" xfId="0" applyNumberFormat="1" applyFont="1" applyBorder="1" applyAlignment="1">
      <alignment horizontal="center" vertical="center"/>
    </xf>
    <xf numFmtId="0" fontId="20" fillId="2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1" fontId="9" fillId="0" borderId="0" xfId="0" applyNumberFormat="1" applyFont="1" applyAlignment="1">
      <alignment horizontal="center" vertical="center"/>
    </xf>
    <xf numFmtId="0" fontId="8" fillId="4" borderId="14" xfId="0" applyFont="1" applyFill="1" applyBorder="1" applyAlignment="1">
      <alignment horizontal="center" vertical="center" textRotation="90" wrapText="1"/>
    </xf>
    <xf numFmtId="0" fontId="21" fillId="3" borderId="2" xfId="0" applyFont="1" applyFill="1" applyBorder="1" applyAlignment="1">
      <alignment horizontal="center" vertical="top" wrapText="1"/>
    </xf>
    <xf numFmtId="0" fontId="21" fillId="3" borderId="3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top" wrapText="1"/>
    </xf>
    <xf numFmtId="0" fontId="21" fillId="3" borderId="3" xfId="0" applyFont="1" applyFill="1" applyBorder="1" applyAlignment="1">
      <alignment horizontal="center" vertical="top" wrapText="1"/>
    </xf>
    <xf numFmtId="0" fontId="8" fillId="4" borderId="9" xfId="0" applyFont="1" applyFill="1" applyBorder="1" applyAlignment="1">
      <alignment horizontal="center" vertical="center" textRotation="90" wrapText="1"/>
    </xf>
    <xf numFmtId="0" fontId="8" fillId="4" borderId="10" xfId="0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21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top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 applyAlignment="1">
      <alignment horizontal="left"/>
    </xf>
    <xf numFmtId="0" fontId="8" fillId="4" borderId="1" xfId="0" applyFont="1" applyFill="1" applyBorder="1" applyAlignment="1">
      <alignment horizontal="center" vertical="center" textRotation="90" wrapText="1"/>
    </xf>
    <xf numFmtId="0" fontId="0" fillId="6" borderId="1" xfId="0" applyFill="1" applyBorder="1" applyAlignment="1">
      <alignment horizontal="center"/>
    </xf>
  </cellXfs>
  <cellStyles count="5">
    <cellStyle name="Excel Built-in Normal" xfId="1" xr:uid="{00000000-0005-0000-0000-000000000000}"/>
    <cellStyle name="Mena" xfId="3" builtinId="4"/>
    <cellStyle name="Normálna" xfId="0" builtinId="0"/>
    <cellStyle name="Normálna 2" xfId="4" xr:uid="{89D841B0-C4A5-486E-8C34-42C368EE2ED7}"/>
    <cellStyle name="Normálne 2" xfId="2" xr:uid="{00000000-0005-0000-0000-000002000000}"/>
  </cellStyles>
  <dxfs count="0"/>
  <tableStyles count="0" defaultTableStyle="TableStyleMedium9" defaultPivotStyle="PivotStyleLight16"/>
  <colors>
    <mruColors>
      <color rgb="FFFFCCFF"/>
      <color rgb="FFFF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4"/>
  <sheetViews>
    <sheetView tabSelected="1" zoomScaleNormal="100" workbookViewId="0">
      <selection activeCell="A3" sqref="A3:E3"/>
    </sheetView>
  </sheetViews>
  <sheetFormatPr defaultColWidth="15.140625" defaultRowHeight="15" customHeight="1" x14ac:dyDescent="0.25"/>
  <cols>
    <col min="1" max="1" width="11" customWidth="1"/>
    <col min="2" max="2" width="52.42578125" customWidth="1"/>
    <col min="3" max="3" width="23.28515625" customWidth="1"/>
    <col min="4" max="4" width="19.85546875" customWidth="1"/>
    <col min="5" max="5" width="17.140625" customWidth="1"/>
    <col min="6" max="21" width="7.5703125" customWidth="1"/>
  </cols>
  <sheetData>
    <row r="1" spans="1:5" ht="39.6" customHeight="1" x14ac:dyDescent="0.25">
      <c r="A1" s="66" t="s">
        <v>28</v>
      </c>
      <c r="B1" s="66"/>
      <c r="C1" s="66"/>
      <c r="D1" s="66"/>
      <c r="E1" s="66"/>
    </row>
    <row r="2" spans="1:5" ht="18.75" customHeight="1" x14ac:dyDescent="0.3">
      <c r="A2" s="67" t="s">
        <v>277</v>
      </c>
      <c r="B2" s="67"/>
      <c r="C2" s="67"/>
      <c r="D2" s="67"/>
      <c r="E2" s="67"/>
    </row>
    <row r="3" spans="1:5" ht="15.75" x14ac:dyDescent="0.25">
      <c r="A3" s="68" t="s">
        <v>287</v>
      </c>
      <c r="B3" s="68"/>
      <c r="C3" s="68"/>
      <c r="D3" s="68"/>
      <c r="E3" s="68"/>
    </row>
    <row r="4" spans="1:5" x14ac:dyDescent="0.25">
      <c r="A4" s="3"/>
      <c r="B4" s="4"/>
      <c r="C4" s="4"/>
      <c r="D4" s="4"/>
    </row>
    <row r="5" spans="1:5" x14ac:dyDescent="0.25">
      <c r="A5" s="1" t="s">
        <v>0</v>
      </c>
      <c r="B5" s="1"/>
    </row>
    <row r="6" spans="1:5" x14ac:dyDescent="0.25">
      <c r="A6" s="69" t="s">
        <v>1</v>
      </c>
      <c r="B6" s="70"/>
    </row>
    <row r="7" spans="1:5" x14ac:dyDescent="0.25">
      <c r="A7" s="5"/>
      <c r="B7" s="5"/>
    </row>
    <row r="8" spans="1:5" x14ac:dyDescent="0.25">
      <c r="A8" s="71" t="s">
        <v>2</v>
      </c>
      <c r="B8" s="71"/>
    </row>
    <row r="9" spans="1:5" ht="15" customHeight="1" x14ac:dyDescent="0.25">
      <c r="A9" s="53" t="s">
        <v>3</v>
      </c>
      <c r="B9" s="53"/>
      <c r="C9" s="73"/>
      <c r="D9" s="73"/>
      <c r="E9" s="73"/>
    </row>
    <row r="10" spans="1:5" ht="15" customHeight="1" x14ac:dyDescent="0.25">
      <c r="A10" s="53" t="s">
        <v>4</v>
      </c>
      <c r="B10" s="53"/>
      <c r="C10" s="73"/>
      <c r="D10" s="73"/>
      <c r="E10" s="73"/>
    </row>
    <row r="11" spans="1:5" ht="15" customHeight="1" x14ac:dyDescent="0.25">
      <c r="A11" s="53" t="s">
        <v>29</v>
      </c>
      <c r="B11" s="54"/>
      <c r="C11" s="57"/>
      <c r="D11" s="58"/>
      <c r="E11" s="59"/>
    </row>
    <row r="12" spans="1:5" ht="15" customHeight="1" x14ac:dyDescent="0.25">
      <c r="A12" s="53" t="s">
        <v>272</v>
      </c>
      <c r="B12" s="54"/>
      <c r="C12" s="57"/>
      <c r="D12" s="58"/>
      <c r="E12" s="59"/>
    </row>
    <row r="13" spans="1:5" ht="15" customHeight="1" x14ac:dyDescent="0.25">
      <c r="A13" s="53" t="s">
        <v>278</v>
      </c>
      <c r="B13" s="54"/>
      <c r="C13" s="57"/>
      <c r="D13" s="58"/>
      <c r="E13" s="59"/>
    </row>
    <row r="14" spans="1:5" ht="15" customHeight="1" x14ac:dyDescent="0.25">
      <c r="A14" s="53" t="s">
        <v>5</v>
      </c>
      <c r="B14" s="53"/>
      <c r="C14" s="73"/>
      <c r="D14" s="73"/>
      <c r="E14" s="73"/>
    </row>
    <row r="15" spans="1:5" ht="15" customHeight="1" x14ac:dyDescent="0.25">
      <c r="A15" s="53" t="s">
        <v>6</v>
      </c>
      <c r="B15" s="53"/>
      <c r="C15" s="73"/>
      <c r="D15" s="73"/>
      <c r="E15" s="73"/>
    </row>
    <row r="16" spans="1:5" ht="15" customHeight="1" x14ac:dyDescent="0.25">
      <c r="A16" s="53" t="s">
        <v>7</v>
      </c>
      <c r="B16" s="53"/>
      <c r="C16" s="56"/>
      <c r="D16" s="56"/>
      <c r="E16" s="56"/>
    </row>
    <row r="17" spans="1:5" ht="15" customHeight="1" x14ac:dyDescent="0.25">
      <c r="A17" s="8"/>
      <c r="B17" s="9"/>
      <c r="C17" s="56"/>
      <c r="D17" s="56"/>
      <c r="E17" s="56"/>
    </row>
    <row r="18" spans="1:5" ht="14.25" customHeight="1" x14ac:dyDescent="0.25">
      <c r="A18" s="8"/>
      <c r="B18" s="9"/>
      <c r="C18" s="9"/>
      <c r="D18" s="9"/>
    </row>
    <row r="19" spans="1:5" ht="36.75" customHeight="1" x14ac:dyDescent="0.25">
      <c r="A19" s="12" t="s">
        <v>26</v>
      </c>
      <c r="B19" s="12" t="s">
        <v>10</v>
      </c>
      <c r="C19" s="12" t="s">
        <v>8</v>
      </c>
      <c r="D19" s="55" t="s">
        <v>9</v>
      </c>
      <c r="E19" s="55"/>
    </row>
    <row r="20" spans="1:5" ht="33.75" x14ac:dyDescent="0.25">
      <c r="A20" s="72" t="s">
        <v>121</v>
      </c>
      <c r="B20" s="19" t="s">
        <v>37</v>
      </c>
      <c r="C20" s="18" t="s">
        <v>13</v>
      </c>
      <c r="D20" s="52"/>
      <c r="E20" s="52"/>
    </row>
    <row r="21" spans="1:5" x14ac:dyDescent="0.25">
      <c r="A21" s="72"/>
      <c r="B21" s="18" t="s">
        <v>258</v>
      </c>
      <c r="C21" s="18" t="s">
        <v>13</v>
      </c>
      <c r="D21" s="52"/>
      <c r="E21" s="52"/>
    </row>
    <row r="22" spans="1:5" x14ac:dyDescent="0.25">
      <c r="A22" s="72"/>
      <c r="B22" s="18" t="s">
        <v>260</v>
      </c>
      <c r="C22" s="18" t="s">
        <v>231</v>
      </c>
      <c r="D22" s="52"/>
      <c r="E22" s="52"/>
    </row>
    <row r="23" spans="1:5" x14ac:dyDescent="0.25">
      <c r="A23" s="72"/>
      <c r="B23" s="18" t="s">
        <v>261</v>
      </c>
      <c r="C23" s="18" t="s">
        <v>259</v>
      </c>
      <c r="D23" s="45"/>
      <c r="E23" s="46"/>
    </row>
    <row r="24" spans="1:5" x14ac:dyDescent="0.25">
      <c r="A24" s="72"/>
      <c r="B24" s="18" t="s">
        <v>14</v>
      </c>
      <c r="C24" s="18" t="s">
        <v>232</v>
      </c>
      <c r="D24" s="52"/>
      <c r="E24" s="52"/>
    </row>
    <row r="25" spans="1:5" x14ac:dyDescent="0.25">
      <c r="A25" s="72"/>
      <c r="B25" s="18" t="s">
        <v>233</v>
      </c>
      <c r="C25" s="18" t="s">
        <v>234</v>
      </c>
      <c r="D25" s="52"/>
      <c r="E25" s="52"/>
    </row>
    <row r="26" spans="1:5" x14ac:dyDescent="0.25">
      <c r="A26" s="72"/>
      <c r="B26" s="18" t="s">
        <v>263</v>
      </c>
      <c r="C26" s="18" t="s">
        <v>262</v>
      </c>
      <c r="D26" s="45"/>
      <c r="E26" s="46"/>
    </row>
    <row r="27" spans="1:5" x14ac:dyDescent="0.25">
      <c r="A27" s="72"/>
      <c r="B27" s="18" t="s">
        <v>264</v>
      </c>
      <c r="C27" s="18" t="s">
        <v>269</v>
      </c>
      <c r="D27" s="45"/>
      <c r="E27" s="46"/>
    </row>
    <row r="28" spans="1:5" x14ac:dyDescent="0.25">
      <c r="A28" s="72"/>
      <c r="B28" s="18" t="s">
        <v>15</v>
      </c>
      <c r="C28" s="18" t="s">
        <v>16</v>
      </c>
      <c r="D28" s="52"/>
      <c r="E28" s="52"/>
    </row>
    <row r="29" spans="1:5" x14ac:dyDescent="0.25">
      <c r="A29" s="72"/>
      <c r="B29" s="18" t="s">
        <v>236</v>
      </c>
      <c r="C29" s="18" t="s">
        <v>13</v>
      </c>
      <c r="D29" s="45"/>
      <c r="E29" s="46"/>
    </row>
    <row r="30" spans="1:5" x14ac:dyDescent="0.25">
      <c r="A30" s="72"/>
      <c r="B30" s="18" t="s">
        <v>265</v>
      </c>
      <c r="C30" s="18" t="s">
        <v>13</v>
      </c>
      <c r="D30" s="52"/>
      <c r="E30" s="52"/>
    </row>
    <row r="31" spans="1:5" x14ac:dyDescent="0.25">
      <c r="A31" s="72"/>
      <c r="B31" s="18" t="s">
        <v>30</v>
      </c>
      <c r="C31" s="18" t="s">
        <v>13</v>
      </c>
      <c r="D31" s="52"/>
      <c r="E31" s="52"/>
    </row>
    <row r="32" spans="1:5" x14ac:dyDescent="0.25">
      <c r="A32" s="72"/>
      <c r="B32" s="18" t="s">
        <v>22</v>
      </c>
      <c r="C32" s="18" t="s">
        <v>235</v>
      </c>
      <c r="D32" s="52"/>
      <c r="E32" s="52"/>
    </row>
    <row r="33" spans="1:5" ht="22.5" x14ac:dyDescent="0.25">
      <c r="A33" s="72"/>
      <c r="B33" s="18" t="s">
        <v>17</v>
      </c>
      <c r="C33" s="18" t="s">
        <v>32</v>
      </c>
      <c r="D33" s="52"/>
      <c r="E33" s="52"/>
    </row>
    <row r="34" spans="1:5" ht="22.5" x14ac:dyDescent="0.25">
      <c r="A34" s="72"/>
      <c r="B34" s="18" t="s">
        <v>266</v>
      </c>
      <c r="C34" s="18" t="s">
        <v>13</v>
      </c>
      <c r="D34" s="52"/>
      <c r="E34" s="52"/>
    </row>
    <row r="35" spans="1:5" x14ac:dyDescent="0.25">
      <c r="A35" s="72"/>
      <c r="B35" s="18" t="s">
        <v>34</v>
      </c>
      <c r="C35" s="18" t="s">
        <v>33</v>
      </c>
      <c r="D35" s="52"/>
      <c r="E35" s="52"/>
    </row>
    <row r="36" spans="1:5" x14ac:dyDescent="0.25">
      <c r="A36" s="72"/>
      <c r="B36" s="18" t="s">
        <v>31</v>
      </c>
      <c r="C36" s="18" t="s">
        <v>13</v>
      </c>
      <c r="D36" s="52"/>
      <c r="E36" s="52"/>
    </row>
    <row r="37" spans="1:5" x14ac:dyDescent="0.25">
      <c r="A37" s="72"/>
      <c r="B37" s="18" t="s">
        <v>237</v>
      </c>
      <c r="C37" s="18" t="s">
        <v>13</v>
      </c>
      <c r="D37" s="52"/>
      <c r="E37" s="52"/>
    </row>
    <row r="38" spans="1:5" ht="22.5" x14ac:dyDescent="0.25">
      <c r="A38" s="72"/>
      <c r="B38" s="18" t="s">
        <v>267</v>
      </c>
      <c r="C38" s="18" t="s">
        <v>13</v>
      </c>
      <c r="D38" s="52"/>
      <c r="E38" s="52"/>
    </row>
    <row r="39" spans="1:5" ht="101.25" x14ac:dyDescent="0.25">
      <c r="A39" s="72"/>
      <c r="B39" s="18" t="s">
        <v>238</v>
      </c>
      <c r="C39" s="18" t="s">
        <v>13</v>
      </c>
      <c r="D39" s="52"/>
      <c r="E39" s="52"/>
    </row>
    <row r="40" spans="1:5" x14ac:dyDescent="0.25">
      <c r="A40" s="72"/>
      <c r="B40" s="18" t="s">
        <v>36</v>
      </c>
      <c r="C40" s="18" t="s">
        <v>13</v>
      </c>
      <c r="D40" s="52"/>
      <c r="E40" s="52"/>
    </row>
    <row r="41" spans="1:5" ht="22.5" x14ac:dyDescent="0.25">
      <c r="A41" s="72"/>
      <c r="B41" s="18" t="s">
        <v>35</v>
      </c>
      <c r="C41" s="18" t="s">
        <v>13</v>
      </c>
      <c r="D41" s="52"/>
      <c r="E41" s="52"/>
    </row>
    <row r="42" spans="1:5" ht="22.5" x14ac:dyDescent="0.25">
      <c r="A42" s="72"/>
      <c r="B42" s="18" t="s">
        <v>239</v>
      </c>
      <c r="C42" s="18" t="s">
        <v>13</v>
      </c>
      <c r="D42" s="52"/>
      <c r="E42" s="52"/>
    </row>
    <row r="43" spans="1:5" x14ac:dyDescent="0.25">
      <c r="A43" s="72"/>
      <c r="B43" s="18" t="s">
        <v>240</v>
      </c>
      <c r="C43" s="18" t="s">
        <v>13</v>
      </c>
      <c r="D43" s="52"/>
      <c r="E43" s="52"/>
    </row>
    <row r="44" spans="1:5" x14ac:dyDescent="0.25">
      <c r="A44" s="72"/>
      <c r="B44" s="18" t="s">
        <v>18</v>
      </c>
      <c r="C44" s="18" t="s">
        <v>241</v>
      </c>
      <c r="D44" s="52"/>
      <c r="E44" s="52"/>
    </row>
    <row r="45" spans="1:5" ht="16.5" customHeight="1" x14ac:dyDescent="0.25">
      <c r="A45" s="72"/>
      <c r="B45" s="18" t="s">
        <v>40</v>
      </c>
      <c r="C45" s="18" t="s">
        <v>242</v>
      </c>
      <c r="D45" s="52"/>
      <c r="E45" s="52"/>
    </row>
    <row r="46" spans="1:5" x14ac:dyDescent="0.25">
      <c r="A46" s="72"/>
      <c r="B46" s="18" t="s">
        <v>19</v>
      </c>
      <c r="C46" s="18" t="s">
        <v>268</v>
      </c>
      <c r="D46" s="52"/>
      <c r="E46" s="52"/>
    </row>
    <row r="47" spans="1:5" ht="22.5" x14ac:dyDescent="0.25">
      <c r="A47" s="72"/>
      <c r="B47" s="18" t="s">
        <v>20</v>
      </c>
      <c r="C47" s="18" t="s">
        <v>13</v>
      </c>
      <c r="D47" s="52"/>
      <c r="E47" s="52"/>
    </row>
    <row r="48" spans="1:5" ht="45" x14ac:dyDescent="0.25">
      <c r="A48" s="72"/>
      <c r="B48" s="18" t="s">
        <v>286</v>
      </c>
      <c r="C48" s="18" t="s">
        <v>13</v>
      </c>
      <c r="D48" s="52"/>
      <c r="E48" s="52"/>
    </row>
    <row r="49" spans="1:5" x14ac:dyDescent="0.25">
      <c r="A49" s="72"/>
      <c r="B49" s="20" t="s">
        <v>23</v>
      </c>
      <c r="C49" s="18" t="s">
        <v>44</v>
      </c>
      <c r="D49" s="52"/>
      <c r="E49" s="52"/>
    </row>
    <row r="50" spans="1:5" ht="21.6" customHeight="1" x14ac:dyDescent="0.25">
      <c r="A50" s="72"/>
      <c r="B50" s="19" t="s">
        <v>243</v>
      </c>
      <c r="C50" s="18" t="s">
        <v>13</v>
      </c>
      <c r="D50" s="52"/>
      <c r="E50" s="52"/>
    </row>
    <row r="51" spans="1:5" x14ac:dyDescent="0.25">
      <c r="A51" s="60"/>
      <c r="B51" s="51"/>
      <c r="C51" s="51"/>
      <c r="D51" s="51"/>
    </row>
    <row r="52" spans="1:5" ht="27" customHeight="1" x14ac:dyDescent="0.25">
      <c r="A52" s="12" t="s">
        <v>11</v>
      </c>
      <c r="B52" s="12" t="s">
        <v>24</v>
      </c>
      <c r="C52" s="10" t="s">
        <v>25</v>
      </c>
      <c r="D52" s="10" t="s">
        <v>60</v>
      </c>
    </row>
    <row r="53" spans="1:5" x14ac:dyDescent="0.25">
      <c r="A53" s="34">
        <v>115</v>
      </c>
      <c r="B53" s="15"/>
      <c r="C53" s="14">
        <f>A53*B53</f>
        <v>0</v>
      </c>
      <c r="D53" s="14">
        <f>C53*1.23</f>
        <v>0</v>
      </c>
    </row>
    <row r="54" spans="1:5" x14ac:dyDescent="0.25">
      <c r="A54" s="27"/>
      <c r="B54" s="28"/>
      <c r="C54" s="29"/>
      <c r="D54" s="13"/>
    </row>
    <row r="55" spans="1:5" x14ac:dyDescent="0.25">
      <c r="A55" s="27"/>
      <c r="B55" s="28"/>
      <c r="C55" s="29"/>
      <c r="D55" s="13"/>
    </row>
    <row r="56" spans="1:5" x14ac:dyDescent="0.25">
      <c r="A56" s="27"/>
      <c r="B56" s="28"/>
      <c r="C56" s="29"/>
      <c r="D56" s="13"/>
    </row>
    <row r="57" spans="1:5" x14ac:dyDescent="0.25">
      <c r="A57" s="27"/>
      <c r="B57" s="28"/>
      <c r="C57" s="29"/>
      <c r="D57" s="13"/>
    </row>
    <row r="58" spans="1:5" x14ac:dyDescent="0.25">
      <c r="D58" s="13"/>
    </row>
    <row r="59" spans="1:5" ht="25.5" x14ac:dyDescent="0.25">
      <c r="A59" s="12" t="s">
        <v>38</v>
      </c>
      <c r="B59" s="12" t="s">
        <v>10</v>
      </c>
      <c r="C59" s="12" t="s">
        <v>8</v>
      </c>
      <c r="D59" s="55" t="s">
        <v>9</v>
      </c>
      <c r="E59" s="55"/>
    </row>
    <row r="60" spans="1:5" ht="64.900000000000006" customHeight="1" x14ac:dyDescent="0.25">
      <c r="A60" s="47" t="s">
        <v>62</v>
      </c>
      <c r="B60" s="17" t="s">
        <v>273</v>
      </c>
      <c r="C60" s="18">
        <v>1</v>
      </c>
      <c r="D60" s="52"/>
      <c r="E60" s="52"/>
    </row>
    <row r="61" spans="1:5" ht="114" customHeight="1" x14ac:dyDescent="0.25">
      <c r="A61" s="48"/>
      <c r="B61" s="16" t="s">
        <v>281</v>
      </c>
      <c r="C61" s="18">
        <v>1</v>
      </c>
      <c r="D61" s="45"/>
      <c r="E61" s="46"/>
    </row>
    <row r="62" spans="1:5" ht="123.75" x14ac:dyDescent="0.25">
      <c r="A62" s="48"/>
      <c r="B62" s="16" t="s">
        <v>280</v>
      </c>
      <c r="C62" s="18">
        <v>1</v>
      </c>
      <c r="D62" s="52"/>
      <c r="E62" s="52"/>
    </row>
    <row r="63" spans="1:5" ht="22.5" x14ac:dyDescent="0.25">
      <c r="A63" s="48"/>
      <c r="B63" s="21" t="s">
        <v>282</v>
      </c>
      <c r="C63" s="18">
        <v>1</v>
      </c>
      <c r="D63" s="52"/>
      <c r="E63" s="52"/>
    </row>
    <row r="64" spans="1:5" ht="33.75" x14ac:dyDescent="0.25">
      <c r="A64" s="48"/>
      <c r="B64" s="21" t="s">
        <v>283</v>
      </c>
      <c r="C64" s="18">
        <v>1</v>
      </c>
      <c r="D64" s="52"/>
      <c r="E64" s="52"/>
    </row>
    <row r="65" spans="1:5" ht="101.25" x14ac:dyDescent="0.25">
      <c r="A65" s="48"/>
      <c r="B65" s="21" t="s">
        <v>284</v>
      </c>
      <c r="C65" s="18">
        <v>1</v>
      </c>
      <c r="D65" s="52"/>
      <c r="E65" s="52"/>
    </row>
    <row r="66" spans="1:5" ht="22.5" x14ac:dyDescent="0.25">
      <c r="A66" s="48"/>
      <c r="B66" s="21" t="s">
        <v>285</v>
      </c>
      <c r="C66" s="18"/>
      <c r="D66" s="45"/>
      <c r="E66" s="46"/>
    </row>
    <row r="67" spans="1:5" ht="45" x14ac:dyDescent="0.25">
      <c r="A67" s="48"/>
      <c r="B67" s="18" t="s">
        <v>271</v>
      </c>
      <c r="C67" s="18" t="s">
        <v>13</v>
      </c>
      <c r="D67" s="52"/>
      <c r="E67" s="52"/>
    </row>
    <row r="68" spans="1:5" x14ac:dyDescent="0.25">
      <c r="A68" s="60"/>
      <c r="B68" s="51"/>
      <c r="C68" s="51"/>
      <c r="D68" s="51"/>
    </row>
    <row r="69" spans="1:5" x14ac:dyDescent="0.25">
      <c r="A69" s="12" t="s">
        <v>11</v>
      </c>
      <c r="B69" s="12" t="s">
        <v>24</v>
      </c>
      <c r="C69" s="10" t="s">
        <v>25</v>
      </c>
      <c r="D69" s="10" t="s">
        <v>60</v>
      </c>
    </row>
    <row r="70" spans="1:5" x14ac:dyDescent="0.25">
      <c r="A70" s="34">
        <v>55</v>
      </c>
      <c r="B70" s="15"/>
      <c r="C70" s="14">
        <f>A70*B70</f>
        <v>0</v>
      </c>
      <c r="D70" s="14">
        <f>C70*1.23</f>
        <v>0</v>
      </c>
    </row>
    <row r="71" spans="1:5" x14ac:dyDescent="0.25">
      <c r="A71" s="27"/>
      <c r="B71" s="28"/>
      <c r="C71" s="29"/>
      <c r="D71" s="13"/>
    </row>
    <row r="72" spans="1:5" x14ac:dyDescent="0.25">
      <c r="A72" s="27"/>
      <c r="B72" s="28"/>
      <c r="C72" s="29"/>
      <c r="D72" s="13"/>
    </row>
    <row r="73" spans="1:5" ht="25.5" x14ac:dyDescent="0.25">
      <c r="A73" s="12" t="s">
        <v>39</v>
      </c>
      <c r="B73" s="12" t="s">
        <v>10</v>
      </c>
      <c r="C73" s="12" t="s">
        <v>8</v>
      </c>
      <c r="D73" s="55" t="s">
        <v>9</v>
      </c>
      <c r="E73" s="55"/>
    </row>
    <row r="74" spans="1:5" ht="45" x14ac:dyDescent="0.25">
      <c r="A74" s="48" t="s">
        <v>66</v>
      </c>
      <c r="B74" s="21" t="s">
        <v>63</v>
      </c>
      <c r="C74" s="18">
        <v>1</v>
      </c>
      <c r="D74" s="45"/>
      <c r="E74" s="46"/>
    </row>
    <row r="75" spans="1:5" ht="30.6" customHeight="1" x14ac:dyDescent="0.25">
      <c r="A75" s="48"/>
      <c r="B75" s="21" t="s">
        <v>64</v>
      </c>
      <c r="C75" s="18">
        <v>1</v>
      </c>
      <c r="D75" s="45"/>
      <c r="E75" s="46"/>
    </row>
    <row r="76" spans="1:5" ht="33" customHeight="1" x14ac:dyDescent="0.25">
      <c r="A76" s="48"/>
      <c r="B76" s="21" t="s">
        <v>65</v>
      </c>
      <c r="C76" s="18">
        <v>1</v>
      </c>
      <c r="D76" s="45"/>
      <c r="E76" s="46"/>
    </row>
    <row r="77" spans="1:5" ht="67.5" x14ac:dyDescent="0.25">
      <c r="A77" s="48"/>
      <c r="B77" s="21" t="s">
        <v>41</v>
      </c>
      <c r="C77" s="18">
        <v>1</v>
      </c>
      <c r="D77" s="45"/>
      <c r="E77" s="46"/>
    </row>
    <row r="78" spans="1:5" ht="45" x14ac:dyDescent="0.25">
      <c r="A78" s="48"/>
      <c r="B78" s="18" t="s">
        <v>274</v>
      </c>
      <c r="C78" s="18" t="s">
        <v>13</v>
      </c>
      <c r="D78" s="52"/>
      <c r="E78" s="52"/>
    </row>
    <row r="79" spans="1:5" x14ac:dyDescent="0.25">
      <c r="A79" s="60"/>
      <c r="B79" s="51"/>
      <c r="C79" s="51"/>
      <c r="D79" s="51"/>
    </row>
    <row r="80" spans="1:5" x14ac:dyDescent="0.25">
      <c r="A80" s="12" t="s">
        <v>11</v>
      </c>
      <c r="B80" s="12" t="s">
        <v>24</v>
      </c>
      <c r="C80" s="10" t="s">
        <v>25</v>
      </c>
      <c r="D80" s="10" t="s">
        <v>60</v>
      </c>
    </row>
    <row r="81" spans="1:5" x14ac:dyDescent="0.25">
      <c r="A81" s="34">
        <v>55</v>
      </c>
      <c r="B81" s="15"/>
      <c r="C81" s="14">
        <f>A81*B81</f>
        <v>0</v>
      </c>
      <c r="D81" s="14">
        <f>C81*1.23</f>
        <v>0</v>
      </c>
    </row>
    <row r="82" spans="1:5" x14ac:dyDescent="0.25">
      <c r="A82" s="39"/>
      <c r="B82" s="28"/>
      <c r="C82" s="29"/>
      <c r="D82" s="29"/>
    </row>
    <row r="83" spans="1:5" x14ac:dyDescent="0.25">
      <c r="A83" s="39"/>
      <c r="B83" s="28"/>
      <c r="C83" s="29"/>
      <c r="D83" s="29"/>
    </row>
    <row r="84" spans="1:5" x14ac:dyDescent="0.25">
      <c r="A84" s="39"/>
      <c r="B84" s="28"/>
      <c r="C84" s="29"/>
      <c r="D84" s="29"/>
    </row>
    <row r="85" spans="1:5" x14ac:dyDescent="0.25">
      <c r="A85" s="39"/>
      <c r="B85" s="28"/>
      <c r="C85" s="29"/>
      <c r="D85" s="29"/>
    </row>
    <row r="86" spans="1:5" x14ac:dyDescent="0.25">
      <c r="A86" s="39"/>
      <c r="B86" s="28"/>
      <c r="C86" s="29"/>
      <c r="D86" s="29"/>
    </row>
    <row r="87" spans="1:5" x14ac:dyDescent="0.25">
      <c r="A87" s="39"/>
      <c r="B87" s="28"/>
      <c r="C87" s="29"/>
      <c r="D87" s="29"/>
    </row>
    <row r="88" spans="1:5" x14ac:dyDescent="0.25">
      <c r="A88" s="39"/>
      <c r="B88" s="28"/>
      <c r="C88" s="29"/>
      <c r="D88" s="29"/>
    </row>
    <row r="89" spans="1:5" x14ac:dyDescent="0.25">
      <c r="A89" s="39"/>
      <c r="B89" s="28"/>
      <c r="C89" s="29"/>
      <c r="D89" s="29"/>
    </row>
    <row r="90" spans="1:5" x14ac:dyDescent="0.25">
      <c r="A90" s="39"/>
      <c r="B90" s="28"/>
      <c r="C90" s="29"/>
      <c r="D90" s="29"/>
    </row>
    <row r="91" spans="1:5" x14ac:dyDescent="0.25">
      <c r="A91" s="27"/>
      <c r="B91" s="28"/>
      <c r="C91" s="29"/>
      <c r="D91" s="13"/>
    </row>
    <row r="92" spans="1:5" ht="25.5" x14ac:dyDescent="0.25">
      <c r="A92" s="12" t="s">
        <v>57</v>
      </c>
      <c r="B92" s="12" t="s">
        <v>10</v>
      </c>
      <c r="C92" s="12" t="s">
        <v>8</v>
      </c>
      <c r="D92" s="43" t="s">
        <v>9</v>
      </c>
      <c r="E92" s="44"/>
    </row>
    <row r="93" spans="1:5" x14ac:dyDescent="0.25">
      <c r="A93" s="47" t="s">
        <v>45</v>
      </c>
      <c r="B93" s="19" t="s">
        <v>46</v>
      </c>
      <c r="C93" s="18" t="s">
        <v>47</v>
      </c>
      <c r="D93" s="45"/>
      <c r="E93" s="46"/>
    </row>
    <row r="94" spans="1:5" x14ac:dyDescent="0.25">
      <c r="A94" s="48"/>
      <c r="B94" s="19" t="s">
        <v>48</v>
      </c>
      <c r="C94" s="18" t="s">
        <v>67</v>
      </c>
      <c r="D94" s="45"/>
      <c r="E94" s="46"/>
    </row>
    <row r="95" spans="1:5" x14ac:dyDescent="0.25">
      <c r="A95" s="48"/>
      <c r="B95" s="19" t="s">
        <v>49</v>
      </c>
      <c r="C95" s="18" t="s">
        <v>68</v>
      </c>
      <c r="D95" s="45"/>
      <c r="E95" s="46"/>
    </row>
    <row r="96" spans="1:5" x14ac:dyDescent="0.25">
      <c r="A96" s="48"/>
      <c r="B96" s="19" t="s">
        <v>52</v>
      </c>
      <c r="C96" s="18" t="s">
        <v>13</v>
      </c>
      <c r="D96" s="41"/>
      <c r="E96" s="42"/>
    </row>
    <row r="97" spans="1:5" x14ac:dyDescent="0.25">
      <c r="A97" s="48"/>
      <c r="B97" s="19" t="s">
        <v>50</v>
      </c>
      <c r="C97" s="30" t="s">
        <v>51</v>
      </c>
      <c r="D97" s="45"/>
      <c r="E97" s="46"/>
    </row>
    <row r="98" spans="1:5" x14ac:dyDescent="0.25">
      <c r="A98" s="48"/>
      <c r="B98" s="19" t="s">
        <v>53</v>
      </c>
      <c r="C98" s="30" t="s">
        <v>69</v>
      </c>
      <c r="D98" s="45"/>
      <c r="E98" s="46"/>
    </row>
    <row r="99" spans="1:5" x14ac:dyDescent="0.25">
      <c r="A99" s="48"/>
      <c r="B99" s="19" t="s">
        <v>50</v>
      </c>
      <c r="C99" s="30" t="s">
        <v>70</v>
      </c>
      <c r="D99" s="45"/>
      <c r="E99" s="46"/>
    </row>
    <row r="100" spans="1:5" x14ac:dyDescent="0.25">
      <c r="A100" s="48"/>
      <c r="B100" s="19" t="s">
        <v>54</v>
      </c>
      <c r="C100" s="18" t="s">
        <v>71</v>
      </c>
      <c r="D100" s="45"/>
      <c r="E100" s="46"/>
    </row>
    <row r="101" spans="1:5" ht="64.900000000000006" customHeight="1" x14ac:dyDescent="0.25">
      <c r="A101" s="48"/>
      <c r="B101" s="19" t="s">
        <v>72</v>
      </c>
      <c r="C101" s="18" t="s">
        <v>13</v>
      </c>
      <c r="D101" s="45"/>
      <c r="E101" s="46"/>
    </row>
    <row r="102" spans="1:5" ht="33.75" x14ac:dyDescent="0.25">
      <c r="A102" s="48"/>
      <c r="B102" s="19" t="s">
        <v>73</v>
      </c>
      <c r="C102" s="18" t="s">
        <v>13</v>
      </c>
      <c r="D102" s="45"/>
      <c r="E102" s="46"/>
    </row>
    <row r="103" spans="1:5" ht="11.45" customHeight="1" x14ac:dyDescent="0.25">
      <c r="A103" s="48"/>
      <c r="B103" s="19" t="s">
        <v>74</v>
      </c>
      <c r="C103" s="18" t="s">
        <v>13</v>
      </c>
      <c r="D103" s="45"/>
      <c r="E103" s="46"/>
    </row>
    <row r="104" spans="1:5" ht="67.5" x14ac:dyDescent="0.25">
      <c r="A104" s="48"/>
      <c r="B104" s="19" t="s">
        <v>75</v>
      </c>
      <c r="C104" s="18" t="s">
        <v>13</v>
      </c>
      <c r="D104" s="45"/>
      <c r="E104" s="46"/>
    </row>
    <row r="105" spans="1:5" ht="22.5" x14ac:dyDescent="0.25">
      <c r="A105" s="48"/>
      <c r="B105" s="19" t="s">
        <v>55</v>
      </c>
      <c r="C105" s="18" t="s">
        <v>32</v>
      </c>
      <c r="D105" s="45"/>
      <c r="E105" s="46"/>
    </row>
    <row r="106" spans="1:5" ht="22.5" x14ac:dyDescent="0.25">
      <c r="A106" s="48"/>
      <c r="B106" s="19" t="s">
        <v>76</v>
      </c>
      <c r="C106" s="30" t="s">
        <v>13</v>
      </c>
      <c r="D106" s="45"/>
      <c r="E106" s="46"/>
    </row>
    <row r="107" spans="1:5" ht="67.5" x14ac:dyDescent="0.25">
      <c r="A107" s="48"/>
      <c r="B107" s="19" t="s">
        <v>77</v>
      </c>
      <c r="C107" s="18" t="s">
        <v>13</v>
      </c>
      <c r="D107" s="45"/>
      <c r="E107" s="46"/>
    </row>
    <row r="108" spans="1:5" ht="67.5" x14ac:dyDescent="0.25">
      <c r="A108" s="48"/>
      <c r="B108" s="19" t="s">
        <v>78</v>
      </c>
      <c r="C108" s="18" t="s">
        <v>13</v>
      </c>
      <c r="D108" s="45"/>
      <c r="E108" s="46"/>
    </row>
    <row r="109" spans="1:5" ht="33.75" x14ac:dyDescent="0.25">
      <c r="A109" s="48"/>
      <c r="B109" s="19" t="s">
        <v>56</v>
      </c>
      <c r="C109" s="18" t="s">
        <v>13</v>
      </c>
      <c r="D109" s="45"/>
      <c r="E109" s="46"/>
    </row>
    <row r="110" spans="1:5" ht="22.5" x14ac:dyDescent="0.25">
      <c r="A110" s="48"/>
      <c r="B110" s="19" t="s">
        <v>79</v>
      </c>
      <c r="C110" s="18" t="s">
        <v>13</v>
      </c>
      <c r="D110" s="45"/>
      <c r="E110" s="46"/>
    </row>
    <row r="111" spans="1:5" ht="45" x14ac:dyDescent="0.25">
      <c r="A111" s="40"/>
      <c r="B111" s="18" t="s">
        <v>271</v>
      </c>
      <c r="C111" s="18" t="s">
        <v>13</v>
      </c>
      <c r="D111" s="52"/>
      <c r="E111" s="52"/>
    </row>
    <row r="112" spans="1:5" x14ac:dyDescent="0.25">
      <c r="A112" s="49"/>
      <c r="B112" s="50"/>
      <c r="C112" s="50"/>
      <c r="D112" s="51"/>
    </row>
    <row r="113" spans="1:5" x14ac:dyDescent="0.25">
      <c r="A113" s="12" t="s">
        <v>11</v>
      </c>
      <c r="B113" s="12" t="s">
        <v>24</v>
      </c>
      <c r="C113" s="10" t="s">
        <v>25</v>
      </c>
      <c r="D113" s="10" t="s">
        <v>60</v>
      </c>
    </row>
    <row r="114" spans="1:5" x14ac:dyDescent="0.25">
      <c r="A114" s="2">
        <v>34</v>
      </c>
      <c r="B114" s="1"/>
      <c r="C114" s="14">
        <f>A114*B114</f>
        <v>0</v>
      </c>
      <c r="D114" s="14">
        <f>C114*1.23</f>
        <v>0</v>
      </c>
    </row>
    <row r="115" spans="1:5" x14ac:dyDescent="0.25"/>
    <row r="116" spans="1:5" x14ac:dyDescent="0.25"/>
    <row r="117" spans="1:5" ht="25.5" x14ac:dyDescent="0.25">
      <c r="A117" s="12" t="s">
        <v>58</v>
      </c>
      <c r="B117" s="12" t="s">
        <v>10</v>
      </c>
      <c r="C117" s="12" t="s">
        <v>8</v>
      </c>
      <c r="D117" s="43" t="s">
        <v>9</v>
      </c>
      <c r="E117" s="44"/>
    </row>
    <row r="118" spans="1:5" ht="45" x14ac:dyDescent="0.25">
      <c r="A118" s="47" t="s">
        <v>80</v>
      </c>
      <c r="B118" s="19" t="s">
        <v>82</v>
      </c>
      <c r="C118" s="18" t="s">
        <v>13</v>
      </c>
      <c r="D118" s="45"/>
      <c r="E118" s="46"/>
    </row>
    <row r="119" spans="1:5" ht="12" customHeight="1" x14ac:dyDescent="0.25">
      <c r="A119" s="48"/>
      <c r="B119" s="19" t="s">
        <v>83</v>
      </c>
      <c r="C119" s="18" t="s">
        <v>13</v>
      </c>
      <c r="D119" s="45"/>
      <c r="E119" s="46"/>
    </row>
    <row r="120" spans="1:5" ht="12" customHeight="1" x14ac:dyDescent="0.25">
      <c r="A120" s="48"/>
      <c r="B120" s="19" t="s">
        <v>84</v>
      </c>
      <c r="C120" s="18" t="s">
        <v>13</v>
      </c>
      <c r="D120" s="45"/>
      <c r="E120" s="46"/>
    </row>
    <row r="121" spans="1:5" ht="33.75" x14ac:dyDescent="0.25">
      <c r="A121" s="48"/>
      <c r="B121" s="19" t="s">
        <v>85</v>
      </c>
      <c r="C121" s="30" t="s">
        <v>13</v>
      </c>
      <c r="D121" s="45"/>
      <c r="E121" s="46"/>
    </row>
    <row r="122" spans="1:5" ht="12" customHeight="1" x14ac:dyDescent="0.25">
      <c r="A122" s="48"/>
      <c r="B122" s="35" t="s">
        <v>86</v>
      </c>
      <c r="C122" s="22"/>
      <c r="D122" s="45"/>
      <c r="E122" s="46"/>
    </row>
    <row r="123" spans="1:5" ht="12" customHeight="1" x14ac:dyDescent="0.25">
      <c r="A123" s="48"/>
      <c r="B123" s="19" t="s">
        <v>87</v>
      </c>
      <c r="C123" s="22" t="s">
        <v>91</v>
      </c>
      <c r="D123" s="45"/>
      <c r="E123" s="46"/>
    </row>
    <row r="124" spans="1:5" ht="12" customHeight="1" x14ac:dyDescent="0.25">
      <c r="A124" s="48"/>
      <c r="B124" s="19" t="s">
        <v>88</v>
      </c>
      <c r="C124" s="22" t="s">
        <v>92</v>
      </c>
      <c r="D124" s="45"/>
      <c r="E124" s="46"/>
    </row>
    <row r="125" spans="1:5" ht="12" customHeight="1" x14ac:dyDescent="0.25">
      <c r="A125" s="48"/>
      <c r="B125" s="19" t="s">
        <v>89</v>
      </c>
      <c r="C125" s="22" t="s">
        <v>92</v>
      </c>
      <c r="D125" s="45"/>
      <c r="E125" s="46"/>
    </row>
    <row r="126" spans="1:5" ht="12" customHeight="1" x14ac:dyDescent="0.25">
      <c r="A126" s="48"/>
      <c r="B126" s="19" t="s">
        <v>90</v>
      </c>
      <c r="C126" s="19" t="s">
        <v>93</v>
      </c>
      <c r="D126" s="45"/>
      <c r="E126" s="46"/>
    </row>
    <row r="127" spans="1:5" ht="12" customHeight="1" x14ac:dyDescent="0.25">
      <c r="A127" s="48"/>
      <c r="B127" s="19" t="s">
        <v>94</v>
      </c>
      <c r="C127" s="19" t="s">
        <v>96</v>
      </c>
      <c r="D127" s="45"/>
      <c r="E127" s="46"/>
    </row>
    <row r="128" spans="1:5" ht="12" customHeight="1" x14ac:dyDescent="0.25">
      <c r="A128" s="48"/>
      <c r="B128" s="19" t="s">
        <v>95</v>
      </c>
      <c r="C128" s="19" t="s">
        <v>97</v>
      </c>
      <c r="D128" s="45"/>
      <c r="E128" s="46"/>
    </row>
    <row r="129" spans="1:5" ht="12" customHeight="1" x14ac:dyDescent="0.25">
      <c r="A129" s="48"/>
      <c r="B129" s="19" t="s">
        <v>98</v>
      </c>
      <c r="C129" s="19" t="s">
        <v>99</v>
      </c>
      <c r="D129" s="45"/>
      <c r="E129" s="46"/>
    </row>
    <row r="130" spans="1:5" ht="12" customHeight="1" x14ac:dyDescent="0.25">
      <c r="A130" s="48"/>
      <c r="B130" s="35" t="s">
        <v>100</v>
      </c>
      <c r="C130" s="19" t="s">
        <v>13</v>
      </c>
      <c r="D130" s="45"/>
      <c r="E130" s="46"/>
    </row>
    <row r="131" spans="1:5" ht="12" customHeight="1" x14ac:dyDescent="0.25">
      <c r="A131" s="48"/>
      <c r="B131" s="19" t="s">
        <v>102</v>
      </c>
      <c r="C131" s="22" t="s">
        <v>13</v>
      </c>
      <c r="D131" s="45"/>
      <c r="E131" s="46"/>
    </row>
    <row r="132" spans="1:5" ht="12" customHeight="1" x14ac:dyDescent="0.25">
      <c r="A132" s="48"/>
      <c r="B132" s="19" t="s">
        <v>101</v>
      </c>
      <c r="C132" s="19" t="s">
        <v>103</v>
      </c>
      <c r="D132" s="45"/>
      <c r="E132" s="46"/>
    </row>
    <row r="133" spans="1:5" ht="12" customHeight="1" x14ac:dyDescent="0.25">
      <c r="A133" s="48"/>
      <c r="B133" s="19" t="s">
        <v>104</v>
      </c>
      <c r="C133" s="19" t="s">
        <v>105</v>
      </c>
      <c r="D133" s="45"/>
      <c r="E133" s="46"/>
    </row>
    <row r="134" spans="1:5" ht="12" customHeight="1" x14ac:dyDescent="0.25">
      <c r="A134" s="48"/>
      <c r="B134" s="19" t="s">
        <v>21</v>
      </c>
      <c r="C134" s="19" t="s">
        <v>13</v>
      </c>
      <c r="D134" s="45"/>
      <c r="E134" s="46"/>
    </row>
    <row r="135" spans="1:5" ht="12" customHeight="1" x14ac:dyDescent="0.25">
      <c r="A135" s="48"/>
      <c r="B135" s="19" t="s">
        <v>106</v>
      </c>
      <c r="C135" s="19" t="s">
        <v>13</v>
      </c>
      <c r="D135" s="45"/>
      <c r="E135" s="46"/>
    </row>
    <row r="136" spans="1:5" ht="12" customHeight="1" x14ac:dyDescent="0.25">
      <c r="A136" s="48"/>
      <c r="B136" s="19" t="s">
        <v>107</v>
      </c>
      <c r="C136" s="19" t="s">
        <v>13</v>
      </c>
      <c r="D136" s="41"/>
      <c r="E136" s="42"/>
    </row>
    <row r="137" spans="1:5" ht="12" customHeight="1" x14ac:dyDescent="0.25">
      <c r="A137" s="48"/>
      <c r="B137" s="19" t="s">
        <v>108</v>
      </c>
      <c r="C137" s="19" t="s">
        <v>13</v>
      </c>
      <c r="D137" s="41"/>
      <c r="E137" s="42"/>
    </row>
    <row r="138" spans="1:5" ht="22.5" x14ac:dyDescent="0.25">
      <c r="A138" s="65"/>
      <c r="B138" s="19" t="s">
        <v>109</v>
      </c>
      <c r="C138" s="19" t="s">
        <v>13</v>
      </c>
      <c r="D138" s="45"/>
      <c r="E138" s="46"/>
    </row>
    <row r="139" spans="1:5" x14ac:dyDescent="0.25">
      <c r="A139" s="49"/>
      <c r="B139" s="50"/>
      <c r="C139" s="50"/>
      <c r="D139" s="51"/>
    </row>
    <row r="140" spans="1:5" ht="27" customHeight="1" x14ac:dyDescent="0.25">
      <c r="A140" s="12" t="s">
        <v>11</v>
      </c>
      <c r="B140" s="12" t="s">
        <v>24</v>
      </c>
      <c r="C140" s="10" t="s">
        <v>25</v>
      </c>
      <c r="D140" s="10" t="s">
        <v>60</v>
      </c>
    </row>
    <row r="141" spans="1:5" x14ac:dyDescent="0.25">
      <c r="A141" s="2">
        <v>1</v>
      </c>
      <c r="B141" s="1"/>
      <c r="C141" s="14">
        <f>A141*B141</f>
        <v>0</v>
      </c>
      <c r="D141" s="14">
        <f>C141*1.23</f>
        <v>0</v>
      </c>
    </row>
    <row r="142" spans="1:5" x14ac:dyDescent="0.25">
      <c r="A142" s="7"/>
      <c r="C142" s="29"/>
      <c r="D142" s="29"/>
    </row>
    <row r="143" spans="1:5" x14ac:dyDescent="0.25">
      <c r="A143" s="7"/>
      <c r="C143" s="29"/>
      <c r="D143" s="29"/>
    </row>
    <row r="144" spans="1:5" x14ac:dyDescent="0.25">
      <c r="A144" s="7"/>
      <c r="C144" s="29"/>
      <c r="D144" s="29"/>
    </row>
    <row r="145" spans="1:5" x14ac:dyDescent="0.25">
      <c r="A145" s="7"/>
      <c r="C145" s="29"/>
      <c r="D145" s="29"/>
    </row>
    <row r="146" spans="1:5" ht="25.5" x14ac:dyDescent="0.25">
      <c r="A146" s="12" t="s">
        <v>59</v>
      </c>
      <c r="B146" s="12" t="s">
        <v>10</v>
      </c>
      <c r="C146" s="12" t="s">
        <v>8</v>
      </c>
      <c r="D146" s="43" t="s">
        <v>9</v>
      </c>
      <c r="E146" s="44"/>
    </row>
    <row r="147" spans="1:5" ht="45" x14ac:dyDescent="0.25">
      <c r="A147" s="47" t="s">
        <v>81</v>
      </c>
      <c r="B147" s="19" t="s">
        <v>110</v>
      </c>
      <c r="C147" s="18" t="s">
        <v>13</v>
      </c>
      <c r="D147" s="45"/>
      <c r="E147" s="46"/>
    </row>
    <row r="148" spans="1:5" ht="12" customHeight="1" x14ac:dyDescent="0.25">
      <c r="A148" s="48"/>
      <c r="B148" s="19" t="s">
        <v>83</v>
      </c>
      <c r="C148" s="18" t="s">
        <v>13</v>
      </c>
      <c r="D148" s="45"/>
      <c r="E148" s="46"/>
    </row>
    <row r="149" spans="1:5" ht="12" customHeight="1" x14ac:dyDescent="0.25">
      <c r="A149" s="48"/>
      <c r="B149" s="19" t="s">
        <v>84</v>
      </c>
      <c r="C149" s="18" t="s">
        <v>13</v>
      </c>
      <c r="D149" s="45"/>
      <c r="E149" s="46"/>
    </row>
    <row r="150" spans="1:5" ht="33.75" x14ac:dyDescent="0.25">
      <c r="A150" s="48"/>
      <c r="B150" s="19" t="s">
        <v>111</v>
      </c>
      <c r="C150" s="30" t="s">
        <v>13</v>
      </c>
      <c r="D150" s="45"/>
      <c r="E150" s="46"/>
    </row>
    <row r="151" spans="1:5" ht="12" customHeight="1" x14ac:dyDescent="0.25">
      <c r="A151" s="48"/>
      <c r="B151" s="35" t="s">
        <v>86</v>
      </c>
      <c r="C151" s="22"/>
      <c r="D151" s="45"/>
      <c r="E151" s="46"/>
    </row>
    <row r="152" spans="1:5" ht="12" customHeight="1" x14ac:dyDescent="0.25">
      <c r="A152" s="48"/>
      <c r="B152" s="19" t="s">
        <v>87</v>
      </c>
      <c r="C152" s="22" t="s">
        <v>112</v>
      </c>
      <c r="D152" s="45"/>
      <c r="E152" s="46"/>
    </row>
    <row r="153" spans="1:5" ht="12" customHeight="1" x14ac:dyDescent="0.25">
      <c r="A153" s="48"/>
      <c r="B153" s="19" t="s">
        <v>88</v>
      </c>
      <c r="C153" s="22" t="s">
        <v>113</v>
      </c>
      <c r="D153" s="45"/>
      <c r="E153" s="46"/>
    </row>
    <row r="154" spans="1:5" ht="12" customHeight="1" x14ac:dyDescent="0.25">
      <c r="A154" s="48"/>
      <c r="B154" s="19" t="s">
        <v>90</v>
      </c>
      <c r="C154" s="19" t="s">
        <v>114</v>
      </c>
      <c r="D154" s="45"/>
      <c r="E154" s="46"/>
    </row>
    <row r="155" spans="1:5" ht="12" customHeight="1" x14ac:dyDescent="0.25">
      <c r="A155" s="48"/>
      <c r="B155" s="19" t="s">
        <v>94</v>
      </c>
      <c r="C155" s="19" t="s">
        <v>115</v>
      </c>
      <c r="D155" s="45"/>
      <c r="E155" s="46"/>
    </row>
    <row r="156" spans="1:5" ht="12" customHeight="1" x14ac:dyDescent="0.25">
      <c r="A156" s="48"/>
      <c r="B156" s="19" t="s">
        <v>95</v>
      </c>
      <c r="C156" s="19" t="s">
        <v>116</v>
      </c>
      <c r="D156" s="45"/>
      <c r="E156" s="46"/>
    </row>
    <row r="157" spans="1:5" ht="12" customHeight="1" x14ac:dyDescent="0.25">
      <c r="A157" s="48"/>
      <c r="B157" s="19" t="s">
        <v>98</v>
      </c>
      <c r="C157" s="19" t="s">
        <v>99</v>
      </c>
      <c r="D157" s="45"/>
      <c r="E157" s="46"/>
    </row>
    <row r="158" spans="1:5" ht="12" customHeight="1" x14ac:dyDescent="0.25">
      <c r="A158" s="48"/>
      <c r="B158" s="35" t="s">
        <v>100</v>
      </c>
      <c r="C158" s="19" t="s">
        <v>13</v>
      </c>
      <c r="D158" s="45"/>
      <c r="E158" s="46"/>
    </row>
    <row r="159" spans="1:5" ht="12" customHeight="1" x14ac:dyDescent="0.25">
      <c r="A159" s="48"/>
      <c r="B159" s="19" t="s">
        <v>117</v>
      </c>
      <c r="C159" s="22" t="s">
        <v>13</v>
      </c>
      <c r="D159" s="45"/>
      <c r="E159" s="46"/>
    </row>
    <row r="160" spans="1:5" ht="12" customHeight="1" x14ac:dyDescent="0.25">
      <c r="A160" s="48"/>
      <c r="B160" s="19" t="s">
        <v>101</v>
      </c>
      <c r="C160" s="19" t="s">
        <v>103</v>
      </c>
      <c r="D160" s="45"/>
      <c r="E160" s="46"/>
    </row>
    <row r="161" spans="1:5" ht="12" customHeight="1" x14ac:dyDescent="0.25">
      <c r="A161" s="48"/>
      <c r="B161" s="19" t="s">
        <v>104</v>
      </c>
      <c r="C161" s="19" t="s">
        <v>118</v>
      </c>
      <c r="D161" s="45"/>
      <c r="E161" s="46"/>
    </row>
    <row r="162" spans="1:5" ht="12" customHeight="1" x14ac:dyDescent="0.25">
      <c r="A162" s="48"/>
      <c r="B162" s="19" t="s">
        <v>21</v>
      </c>
      <c r="C162" s="19" t="s">
        <v>13</v>
      </c>
      <c r="D162" s="45"/>
      <c r="E162" s="46"/>
    </row>
    <row r="163" spans="1:5" ht="12" customHeight="1" x14ac:dyDescent="0.25">
      <c r="A163" s="48"/>
      <c r="B163" s="19" t="s">
        <v>106</v>
      </c>
      <c r="C163" s="19" t="s">
        <v>13</v>
      </c>
      <c r="D163" s="45"/>
      <c r="E163" s="46"/>
    </row>
    <row r="164" spans="1:5" ht="12" customHeight="1" x14ac:dyDescent="0.25">
      <c r="A164" s="48"/>
      <c r="B164" s="19" t="s">
        <v>107</v>
      </c>
      <c r="C164" s="19" t="s">
        <v>13</v>
      </c>
      <c r="D164" s="41"/>
      <c r="E164" s="42"/>
    </row>
    <row r="165" spans="1:5" ht="12" customHeight="1" x14ac:dyDescent="0.25">
      <c r="A165" s="48"/>
      <c r="B165" s="19" t="s">
        <v>108</v>
      </c>
      <c r="C165" s="19" t="s">
        <v>13</v>
      </c>
      <c r="D165" s="41"/>
      <c r="E165" s="42"/>
    </row>
    <row r="166" spans="1:5" x14ac:dyDescent="0.25">
      <c r="A166" s="65"/>
      <c r="B166" s="19" t="s">
        <v>119</v>
      </c>
      <c r="C166" s="19" t="s">
        <v>13</v>
      </c>
      <c r="D166" s="45"/>
      <c r="E166" s="46"/>
    </row>
    <row r="167" spans="1:5" x14ac:dyDescent="0.25">
      <c r="A167" s="49"/>
      <c r="B167" s="50"/>
      <c r="C167" s="50"/>
      <c r="D167" s="51"/>
    </row>
    <row r="168" spans="1:5" ht="27" customHeight="1" x14ac:dyDescent="0.25">
      <c r="A168" s="12" t="s">
        <v>11</v>
      </c>
      <c r="B168" s="12" t="s">
        <v>24</v>
      </c>
      <c r="C168" s="10" t="s">
        <v>25</v>
      </c>
      <c r="D168" s="10" t="s">
        <v>60</v>
      </c>
    </row>
    <row r="169" spans="1:5" x14ac:dyDescent="0.25">
      <c r="A169" s="2">
        <v>6</v>
      </c>
      <c r="B169" s="1"/>
      <c r="C169" s="14">
        <f>A169*B169</f>
        <v>0</v>
      </c>
      <c r="D169" s="14">
        <f>C169*1.23</f>
        <v>0</v>
      </c>
    </row>
    <row r="170" spans="1:5" x14ac:dyDescent="0.25">
      <c r="A170" s="7"/>
      <c r="C170" s="29"/>
      <c r="D170" s="29"/>
    </row>
    <row r="171" spans="1:5" ht="25.5" x14ac:dyDescent="0.25">
      <c r="A171" s="12" t="s">
        <v>61</v>
      </c>
      <c r="B171" s="12" t="s">
        <v>10</v>
      </c>
      <c r="C171" s="12" t="s">
        <v>8</v>
      </c>
      <c r="D171" s="43" t="s">
        <v>9</v>
      </c>
      <c r="E171" s="44"/>
    </row>
    <row r="172" spans="1:5" ht="45" x14ac:dyDescent="0.25">
      <c r="A172" s="47" t="s">
        <v>120</v>
      </c>
      <c r="B172" s="19" t="s">
        <v>110</v>
      </c>
      <c r="C172" s="18" t="s">
        <v>13</v>
      </c>
      <c r="D172" s="45"/>
      <c r="E172" s="46"/>
    </row>
    <row r="173" spans="1:5" x14ac:dyDescent="0.25">
      <c r="A173" s="48"/>
      <c r="B173" s="19" t="s">
        <v>129</v>
      </c>
      <c r="C173" s="18" t="s">
        <v>13</v>
      </c>
      <c r="D173" s="45"/>
      <c r="E173" s="46"/>
    </row>
    <row r="174" spans="1:5" x14ac:dyDescent="0.25">
      <c r="A174" s="48"/>
      <c r="B174" s="19" t="s">
        <v>126</v>
      </c>
      <c r="C174" s="18" t="s">
        <v>13</v>
      </c>
      <c r="D174" s="41"/>
      <c r="E174" s="42"/>
    </row>
    <row r="175" spans="1:5" ht="12" customHeight="1" x14ac:dyDescent="0.25">
      <c r="A175" s="48"/>
      <c r="B175" s="35" t="s">
        <v>86</v>
      </c>
      <c r="C175" s="22"/>
      <c r="D175" s="45"/>
      <c r="E175" s="46"/>
    </row>
    <row r="176" spans="1:5" ht="12" customHeight="1" x14ac:dyDescent="0.25">
      <c r="A176" s="48"/>
      <c r="B176" s="19" t="s">
        <v>87</v>
      </c>
      <c r="C176" s="22" t="s">
        <v>91</v>
      </c>
      <c r="D176" s="45"/>
      <c r="E176" s="46"/>
    </row>
    <row r="177" spans="1:5" ht="12" customHeight="1" x14ac:dyDescent="0.25">
      <c r="A177" s="48"/>
      <c r="B177" s="19" t="s">
        <v>88</v>
      </c>
      <c r="C177" s="22" t="s">
        <v>122</v>
      </c>
      <c r="D177" s="45"/>
      <c r="E177" s="46"/>
    </row>
    <row r="178" spans="1:5" ht="12" customHeight="1" x14ac:dyDescent="0.25">
      <c r="A178" s="48"/>
      <c r="B178" s="19" t="s">
        <v>90</v>
      </c>
      <c r="C178" s="19" t="s">
        <v>99</v>
      </c>
      <c r="D178" s="45"/>
      <c r="E178" s="46"/>
    </row>
    <row r="179" spans="1:5" ht="12" customHeight="1" x14ac:dyDescent="0.25">
      <c r="A179" s="48"/>
      <c r="B179" s="19" t="s">
        <v>94</v>
      </c>
      <c r="C179" s="19" t="s">
        <v>123</v>
      </c>
      <c r="D179" s="45"/>
      <c r="E179" s="46"/>
    </row>
    <row r="180" spans="1:5" ht="12" customHeight="1" x14ac:dyDescent="0.25">
      <c r="A180" s="48"/>
      <c r="B180" s="19" t="s">
        <v>95</v>
      </c>
      <c r="C180" s="19" t="s">
        <v>124</v>
      </c>
      <c r="D180" s="45"/>
      <c r="E180" s="46"/>
    </row>
    <row r="181" spans="1:5" ht="12" customHeight="1" x14ac:dyDescent="0.25">
      <c r="A181" s="48"/>
      <c r="B181" s="19" t="s">
        <v>125</v>
      </c>
      <c r="C181" s="19" t="s">
        <v>32</v>
      </c>
      <c r="D181" s="45"/>
      <c r="E181" s="46"/>
    </row>
    <row r="182" spans="1:5" ht="12" customHeight="1" x14ac:dyDescent="0.25">
      <c r="A182" s="48"/>
      <c r="B182" s="19" t="s">
        <v>21</v>
      </c>
      <c r="C182" s="19" t="s">
        <v>32</v>
      </c>
      <c r="D182" s="45"/>
      <c r="E182" s="46"/>
    </row>
    <row r="183" spans="1:5" ht="12" customHeight="1" x14ac:dyDescent="0.25">
      <c r="A183" s="48"/>
      <c r="B183" s="19" t="s">
        <v>127</v>
      </c>
      <c r="C183" s="19" t="s">
        <v>128</v>
      </c>
      <c r="D183" s="41"/>
      <c r="E183" s="42"/>
    </row>
    <row r="184" spans="1:5" ht="12" customHeight="1" x14ac:dyDescent="0.25">
      <c r="A184" s="48"/>
      <c r="B184" s="19" t="s">
        <v>107</v>
      </c>
      <c r="C184" s="19" t="s">
        <v>13</v>
      </c>
      <c r="D184" s="41"/>
      <c r="E184" s="42"/>
    </row>
    <row r="185" spans="1:5" ht="12" customHeight="1" x14ac:dyDescent="0.25">
      <c r="A185" s="48"/>
      <c r="B185" s="19" t="s">
        <v>108</v>
      </c>
      <c r="C185" s="19" t="s">
        <v>13</v>
      </c>
      <c r="D185" s="41"/>
      <c r="E185" s="42"/>
    </row>
    <row r="186" spans="1:5" x14ac:dyDescent="0.25">
      <c r="A186" s="65"/>
      <c r="B186" s="19" t="s">
        <v>130</v>
      </c>
      <c r="C186" s="19" t="s">
        <v>13</v>
      </c>
      <c r="D186" s="45"/>
      <c r="E186" s="46"/>
    </row>
    <row r="187" spans="1:5" x14ac:dyDescent="0.25">
      <c r="A187" s="49"/>
      <c r="B187" s="50"/>
      <c r="C187" s="50"/>
      <c r="D187" s="51"/>
    </row>
    <row r="188" spans="1:5" ht="27" customHeight="1" x14ac:dyDescent="0.25">
      <c r="A188" s="12" t="s">
        <v>11</v>
      </c>
      <c r="B188" s="12" t="s">
        <v>24</v>
      </c>
      <c r="C188" s="10" t="s">
        <v>25</v>
      </c>
      <c r="D188" s="10" t="s">
        <v>60</v>
      </c>
    </row>
    <row r="189" spans="1:5" x14ac:dyDescent="0.25">
      <c r="A189" s="2">
        <v>2</v>
      </c>
      <c r="B189" s="1"/>
      <c r="C189" s="14">
        <f>A189*B189</f>
        <v>0</v>
      </c>
      <c r="D189" s="14">
        <f>C189*1.23</f>
        <v>0</v>
      </c>
    </row>
    <row r="190" spans="1:5" x14ac:dyDescent="0.25">
      <c r="A190" s="7"/>
      <c r="C190" s="29"/>
      <c r="D190" s="29"/>
    </row>
    <row r="191" spans="1:5" x14ac:dyDescent="0.25">
      <c r="A191" s="7"/>
      <c r="C191" s="29"/>
      <c r="D191" s="29"/>
    </row>
    <row r="192" spans="1:5" x14ac:dyDescent="0.25">
      <c r="A192" s="7"/>
      <c r="C192" s="29"/>
      <c r="D192" s="29"/>
    </row>
    <row r="193" spans="1:4" x14ac:dyDescent="0.25">
      <c r="A193" s="7"/>
      <c r="C193" s="29"/>
      <c r="D193" s="29"/>
    </row>
    <row r="194" spans="1:4" x14ac:dyDescent="0.25">
      <c r="A194" s="7"/>
      <c r="C194" s="29"/>
      <c r="D194" s="29"/>
    </row>
    <row r="195" spans="1:4" x14ac:dyDescent="0.25">
      <c r="A195" s="7"/>
      <c r="C195" s="29"/>
      <c r="D195" s="29"/>
    </row>
    <row r="196" spans="1:4" x14ac:dyDescent="0.25">
      <c r="A196" s="7"/>
      <c r="C196" s="29"/>
      <c r="D196" s="29"/>
    </row>
    <row r="197" spans="1:4" x14ac:dyDescent="0.25">
      <c r="A197" s="7"/>
      <c r="C197" s="29"/>
      <c r="D197" s="29"/>
    </row>
    <row r="198" spans="1:4" x14ac:dyDescent="0.25">
      <c r="A198" s="7"/>
      <c r="C198" s="29"/>
      <c r="D198" s="29"/>
    </row>
    <row r="199" spans="1:4" x14ac:dyDescent="0.25">
      <c r="A199" s="7"/>
      <c r="C199" s="29"/>
      <c r="D199" s="29"/>
    </row>
    <row r="200" spans="1:4" x14ac:dyDescent="0.25">
      <c r="A200" s="7"/>
      <c r="C200" s="29"/>
      <c r="D200" s="29"/>
    </row>
    <row r="201" spans="1:4" x14ac:dyDescent="0.25">
      <c r="A201" s="7"/>
      <c r="C201" s="29"/>
      <c r="D201" s="29"/>
    </row>
    <row r="202" spans="1:4" x14ac:dyDescent="0.25">
      <c r="A202" s="7"/>
      <c r="C202" s="29"/>
      <c r="D202" s="29"/>
    </row>
    <row r="203" spans="1:4" x14ac:dyDescent="0.25">
      <c r="A203" s="7"/>
      <c r="C203" s="29"/>
      <c r="D203" s="29"/>
    </row>
    <row r="204" spans="1:4" x14ac:dyDescent="0.25">
      <c r="A204" s="7"/>
      <c r="C204" s="29"/>
      <c r="D204" s="29"/>
    </row>
    <row r="205" spans="1:4" x14ac:dyDescent="0.25">
      <c r="A205" s="7"/>
      <c r="C205" s="29"/>
      <c r="D205" s="29"/>
    </row>
    <row r="206" spans="1:4" x14ac:dyDescent="0.25">
      <c r="A206" s="7"/>
      <c r="C206" s="29"/>
      <c r="D206" s="29"/>
    </row>
    <row r="207" spans="1:4" x14ac:dyDescent="0.25">
      <c r="A207" s="7"/>
      <c r="C207" s="29"/>
      <c r="D207" s="29"/>
    </row>
    <row r="208" spans="1:4" x14ac:dyDescent="0.25">
      <c r="A208" s="7"/>
      <c r="C208" s="29"/>
      <c r="D208" s="29"/>
    </row>
    <row r="209" spans="1:5" x14ac:dyDescent="0.25">
      <c r="A209" s="7"/>
      <c r="C209" s="29"/>
      <c r="D209" s="29"/>
    </row>
    <row r="210" spans="1:5" x14ac:dyDescent="0.25">
      <c r="A210" s="7"/>
      <c r="C210" s="29"/>
      <c r="D210" s="29"/>
    </row>
    <row r="211" spans="1:5" x14ac:dyDescent="0.25">
      <c r="A211" s="7"/>
      <c r="C211" s="29"/>
      <c r="D211" s="29"/>
    </row>
    <row r="212" spans="1:5" x14ac:dyDescent="0.25">
      <c r="A212" s="7"/>
      <c r="C212" s="29"/>
      <c r="D212" s="29"/>
    </row>
    <row r="213" spans="1:5" x14ac:dyDescent="0.25">
      <c r="A213" s="7"/>
      <c r="C213" s="29"/>
      <c r="D213" s="29"/>
    </row>
    <row r="214" spans="1:5" x14ac:dyDescent="0.25">
      <c r="A214" s="7"/>
      <c r="C214" s="29"/>
      <c r="D214" s="29"/>
    </row>
    <row r="215" spans="1:5" x14ac:dyDescent="0.25">
      <c r="A215" s="7"/>
      <c r="C215" s="29"/>
      <c r="D215" s="29"/>
    </row>
    <row r="216" spans="1:5" x14ac:dyDescent="0.25">
      <c r="A216" s="7"/>
      <c r="C216" s="29"/>
      <c r="D216" s="29"/>
    </row>
    <row r="217" spans="1:5" ht="25.5" x14ac:dyDescent="0.25">
      <c r="A217" s="12" t="s">
        <v>131</v>
      </c>
      <c r="B217" s="12" t="s">
        <v>10</v>
      </c>
      <c r="C217" s="12" t="s">
        <v>8</v>
      </c>
      <c r="D217" s="43" t="s">
        <v>9</v>
      </c>
      <c r="E217" s="44"/>
    </row>
    <row r="218" spans="1:5" ht="22.5" x14ac:dyDescent="0.25">
      <c r="A218" s="47" t="s">
        <v>132</v>
      </c>
      <c r="B218" s="19" t="s">
        <v>134</v>
      </c>
      <c r="C218" s="18" t="s">
        <v>133</v>
      </c>
      <c r="D218" s="45"/>
      <c r="E218" s="46"/>
    </row>
    <row r="219" spans="1:5" x14ac:dyDescent="0.25">
      <c r="A219" s="48"/>
      <c r="B219" s="19" t="s">
        <v>137</v>
      </c>
      <c r="C219" s="18" t="s">
        <v>135</v>
      </c>
      <c r="D219" s="45"/>
      <c r="E219" s="46"/>
    </row>
    <row r="220" spans="1:5" ht="22.5" x14ac:dyDescent="0.25">
      <c r="A220" s="48"/>
      <c r="B220" s="19" t="s">
        <v>138</v>
      </c>
      <c r="C220" s="18" t="s">
        <v>136</v>
      </c>
      <c r="D220" s="41"/>
      <c r="E220" s="42"/>
    </row>
    <row r="221" spans="1:5" ht="33.75" x14ac:dyDescent="0.25">
      <c r="A221" s="48"/>
      <c r="B221" s="19" t="s">
        <v>139</v>
      </c>
      <c r="C221" s="36" t="s">
        <v>13</v>
      </c>
      <c r="D221" s="45"/>
      <c r="E221" s="46"/>
    </row>
    <row r="222" spans="1:5" ht="22.5" x14ac:dyDescent="0.25">
      <c r="A222" s="48"/>
      <c r="B222" s="19" t="s">
        <v>140</v>
      </c>
      <c r="C222" s="36" t="s">
        <v>13</v>
      </c>
      <c r="D222" s="45"/>
      <c r="E222" s="46"/>
    </row>
    <row r="223" spans="1:5" x14ac:dyDescent="0.25">
      <c r="A223" s="48"/>
      <c r="B223" s="19" t="s">
        <v>141</v>
      </c>
      <c r="C223" s="22" t="s">
        <v>13</v>
      </c>
      <c r="D223" s="45"/>
      <c r="E223" s="46"/>
    </row>
    <row r="224" spans="1:5" ht="12" customHeight="1" x14ac:dyDescent="0.25">
      <c r="A224" s="48"/>
      <c r="B224" s="19" t="s">
        <v>142</v>
      </c>
      <c r="C224" s="19" t="s">
        <v>13</v>
      </c>
      <c r="D224" s="41"/>
      <c r="E224" s="42"/>
    </row>
    <row r="225" spans="1:5" ht="78.75" x14ac:dyDescent="0.25">
      <c r="A225" s="48"/>
      <c r="B225" s="19" t="s">
        <v>143</v>
      </c>
      <c r="C225" s="37" t="s">
        <v>13</v>
      </c>
      <c r="D225" s="45"/>
      <c r="E225" s="46"/>
    </row>
    <row r="226" spans="1:5" ht="78.75" x14ac:dyDescent="0.25">
      <c r="A226" s="48"/>
      <c r="B226" s="19" t="s">
        <v>144</v>
      </c>
      <c r="C226" s="37" t="s">
        <v>13</v>
      </c>
      <c r="D226" s="41"/>
      <c r="E226" s="42"/>
    </row>
    <row r="227" spans="1:5" ht="67.5" x14ac:dyDescent="0.25">
      <c r="A227" s="48"/>
      <c r="B227" s="19" t="s">
        <v>228</v>
      </c>
      <c r="C227" s="37" t="s">
        <v>13</v>
      </c>
      <c r="D227" s="41"/>
      <c r="E227" s="42"/>
    </row>
    <row r="228" spans="1:5" x14ac:dyDescent="0.25">
      <c r="A228" s="49"/>
      <c r="B228" s="50"/>
      <c r="C228" s="50"/>
      <c r="D228" s="51"/>
    </row>
    <row r="229" spans="1:5" ht="27" customHeight="1" x14ac:dyDescent="0.25">
      <c r="A229" s="12" t="s">
        <v>11</v>
      </c>
      <c r="B229" s="12" t="s">
        <v>24</v>
      </c>
      <c r="C229" s="10" t="s">
        <v>25</v>
      </c>
      <c r="D229" s="10" t="s">
        <v>60</v>
      </c>
    </row>
    <row r="230" spans="1:5" x14ac:dyDescent="0.25">
      <c r="A230" s="2">
        <v>1</v>
      </c>
      <c r="B230" s="1"/>
      <c r="C230" s="14">
        <f>A230*B230</f>
        <v>0</v>
      </c>
      <c r="D230" s="14">
        <f>C230*1.23</f>
        <v>0</v>
      </c>
    </row>
    <row r="231" spans="1:5" x14ac:dyDescent="0.25">
      <c r="A231" s="7"/>
      <c r="C231" s="29"/>
      <c r="D231" s="29"/>
    </row>
    <row r="232" spans="1:5" x14ac:dyDescent="0.25">
      <c r="A232" s="7"/>
      <c r="C232" s="29"/>
      <c r="D232" s="29"/>
    </row>
    <row r="233" spans="1:5" ht="25.5" x14ac:dyDescent="0.25">
      <c r="A233" s="12" t="s">
        <v>145</v>
      </c>
      <c r="B233" s="12" t="s">
        <v>10</v>
      </c>
      <c r="C233" s="12" t="s">
        <v>8</v>
      </c>
      <c r="D233" s="43" t="s">
        <v>9</v>
      </c>
      <c r="E233" s="44"/>
    </row>
    <row r="234" spans="1:5" x14ac:dyDescent="0.25">
      <c r="A234" s="47" t="s">
        <v>146</v>
      </c>
      <c r="B234" s="19" t="s">
        <v>147</v>
      </c>
      <c r="C234" s="18" t="s">
        <v>13</v>
      </c>
      <c r="D234" s="45"/>
      <c r="E234" s="46"/>
    </row>
    <row r="235" spans="1:5" ht="33.75" x14ac:dyDescent="0.25">
      <c r="A235" s="48"/>
      <c r="B235" s="19" t="s">
        <v>148</v>
      </c>
      <c r="C235" s="18" t="s">
        <v>13</v>
      </c>
      <c r="D235" s="45"/>
      <c r="E235" s="46"/>
    </row>
    <row r="236" spans="1:5" x14ac:dyDescent="0.25">
      <c r="A236" s="48"/>
      <c r="B236" s="19" t="s">
        <v>150</v>
      </c>
      <c r="C236" s="18" t="s">
        <v>149</v>
      </c>
      <c r="D236" s="41"/>
      <c r="E236" s="42"/>
    </row>
    <row r="237" spans="1:5" x14ac:dyDescent="0.25">
      <c r="A237" s="48"/>
      <c r="B237" s="19" t="s">
        <v>152</v>
      </c>
      <c r="C237" s="18" t="s">
        <v>151</v>
      </c>
      <c r="D237" s="41"/>
      <c r="E237" s="42"/>
    </row>
    <row r="238" spans="1:5" x14ac:dyDescent="0.25">
      <c r="A238" s="48"/>
      <c r="B238" s="19" t="s">
        <v>154</v>
      </c>
      <c r="C238" s="18" t="s">
        <v>153</v>
      </c>
      <c r="D238" s="41"/>
      <c r="E238" s="42"/>
    </row>
    <row r="239" spans="1:5" x14ac:dyDescent="0.25">
      <c r="A239" s="48"/>
      <c r="B239" s="19" t="s">
        <v>155</v>
      </c>
      <c r="C239" s="18" t="s">
        <v>156</v>
      </c>
      <c r="D239" s="41"/>
      <c r="E239" s="42"/>
    </row>
    <row r="240" spans="1:5" x14ac:dyDescent="0.25">
      <c r="A240" s="48"/>
      <c r="B240" s="19" t="s">
        <v>158</v>
      </c>
      <c r="C240" s="18" t="s">
        <v>157</v>
      </c>
      <c r="D240" s="41"/>
      <c r="E240" s="42"/>
    </row>
    <row r="241" spans="1:5" x14ac:dyDescent="0.25">
      <c r="A241" s="48"/>
      <c r="B241" s="19" t="s">
        <v>161</v>
      </c>
      <c r="C241" s="18" t="s">
        <v>159</v>
      </c>
      <c r="D241" s="41"/>
      <c r="E241" s="42"/>
    </row>
    <row r="242" spans="1:5" x14ac:dyDescent="0.25">
      <c r="A242" s="48"/>
      <c r="B242" s="19" t="s">
        <v>162</v>
      </c>
      <c r="C242" s="18" t="s">
        <v>160</v>
      </c>
      <c r="D242" s="41"/>
      <c r="E242" s="42"/>
    </row>
    <row r="243" spans="1:5" ht="22.5" x14ac:dyDescent="0.25">
      <c r="A243" s="48"/>
      <c r="B243" s="19" t="s">
        <v>163</v>
      </c>
      <c r="C243" s="18" t="s">
        <v>13</v>
      </c>
      <c r="D243" s="41"/>
      <c r="E243" s="42"/>
    </row>
    <row r="244" spans="1:5" x14ac:dyDescent="0.25">
      <c r="A244" s="48"/>
      <c r="B244" s="19" t="s">
        <v>164</v>
      </c>
      <c r="C244" s="18" t="s">
        <v>13</v>
      </c>
      <c r="D244" s="41"/>
      <c r="E244" s="42"/>
    </row>
    <row r="245" spans="1:5" x14ac:dyDescent="0.25">
      <c r="A245" s="48"/>
      <c r="B245" s="19" t="s">
        <v>165</v>
      </c>
      <c r="C245" s="18" t="s">
        <v>166</v>
      </c>
      <c r="D245" s="41"/>
      <c r="E245" s="42"/>
    </row>
    <row r="246" spans="1:5" x14ac:dyDescent="0.25">
      <c r="A246" s="48"/>
      <c r="B246" s="19" t="s">
        <v>167</v>
      </c>
      <c r="C246" s="18" t="s">
        <v>168</v>
      </c>
      <c r="D246" s="41"/>
      <c r="E246" s="42"/>
    </row>
    <row r="247" spans="1:5" ht="146.25" customHeight="1" x14ac:dyDescent="0.25">
      <c r="A247" s="48"/>
      <c r="B247" s="19" t="s">
        <v>275</v>
      </c>
      <c r="C247" s="18" t="s">
        <v>13</v>
      </c>
      <c r="D247" s="41"/>
      <c r="E247" s="42"/>
    </row>
    <row r="248" spans="1:5" x14ac:dyDescent="0.25">
      <c r="A248" s="48"/>
      <c r="B248" s="19" t="s">
        <v>187</v>
      </c>
      <c r="C248" s="18" t="s">
        <v>13</v>
      </c>
      <c r="D248" s="41"/>
      <c r="E248" s="42"/>
    </row>
    <row r="249" spans="1:5" ht="33.75" x14ac:dyDescent="0.25">
      <c r="A249" s="48"/>
      <c r="B249" s="19" t="s">
        <v>229</v>
      </c>
      <c r="C249" s="18" t="s">
        <v>13</v>
      </c>
      <c r="D249" s="41"/>
      <c r="E249" s="42"/>
    </row>
    <row r="250" spans="1:5" x14ac:dyDescent="0.25">
      <c r="A250" s="48"/>
      <c r="B250" s="19" t="s">
        <v>270</v>
      </c>
      <c r="C250" s="36" t="s">
        <v>13</v>
      </c>
      <c r="D250" s="45"/>
      <c r="E250" s="46"/>
    </row>
    <row r="251" spans="1:5" x14ac:dyDescent="0.25">
      <c r="A251" s="49"/>
      <c r="B251" s="50"/>
      <c r="C251" s="50"/>
      <c r="D251" s="51"/>
    </row>
    <row r="252" spans="1:5" ht="27" customHeight="1" x14ac:dyDescent="0.25">
      <c r="A252" s="12" t="s">
        <v>11</v>
      </c>
      <c r="B252" s="12" t="s">
        <v>24</v>
      </c>
      <c r="C252" s="10" t="s">
        <v>25</v>
      </c>
      <c r="D252" s="10" t="s">
        <v>60</v>
      </c>
    </row>
    <row r="253" spans="1:5" x14ac:dyDescent="0.25">
      <c r="A253" s="2">
        <v>1</v>
      </c>
      <c r="B253" s="1"/>
      <c r="C253" s="14">
        <f>A253*B253</f>
        <v>0</v>
      </c>
      <c r="D253" s="14">
        <f>C253*1.23</f>
        <v>0</v>
      </c>
    </row>
    <row r="254" spans="1:5" x14ac:dyDescent="0.25">
      <c r="A254" s="7"/>
      <c r="C254" s="29"/>
      <c r="D254" s="29"/>
    </row>
    <row r="255" spans="1:5" x14ac:dyDescent="0.25">
      <c r="A255" s="7"/>
      <c r="C255" s="29"/>
      <c r="D255" s="29"/>
    </row>
    <row r="256" spans="1:5" x14ac:dyDescent="0.25">
      <c r="A256" s="7"/>
      <c r="C256" s="29"/>
      <c r="D256" s="29"/>
    </row>
    <row r="257" spans="1:5" x14ac:dyDescent="0.25">
      <c r="A257" s="7"/>
      <c r="C257" s="29"/>
      <c r="D257" s="29"/>
    </row>
    <row r="258" spans="1:5" x14ac:dyDescent="0.25">
      <c r="A258" s="7"/>
      <c r="C258" s="29"/>
      <c r="D258" s="29"/>
    </row>
    <row r="259" spans="1:5" x14ac:dyDescent="0.25">
      <c r="A259" s="7"/>
      <c r="C259" s="29"/>
      <c r="D259" s="29"/>
    </row>
    <row r="260" spans="1:5" ht="25.5" x14ac:dyDescent="0.25">
      <c r="A260" s="12" t="s">
        <v>170</v>
      </c>
      <c r="B260" s="12" t="s">
        <v>10</v>
      </c>
      <c r="C260" s="12" t="s">
        <v>8</v>
      </c>
      <c r="D260" s="43" t="s">
        <v>9</v>
      </c>
      <c r="E260" s="44"/>
    </row>
    <row r="261" spans="1:5" ht="22.5" x14ac:dyDescent="0.25">
      <c r="A261" s="47" t="s">
        <v>169</v>
      </c>
      <c r="B261" s="37" t="s">
        <v>171</v>
      </c>
      <c r="C261" s="18" t="s">
        <v>13</v>
      </c>
      <c r="D261" s="45"/>
      <c r="E261" s="46"/>
    </row>
    <row r="262" spans="1:5" x14ac:dyDescent="0.25">
      <c r="A262" s="48"/>
      <c r="B262" s="37" t="s">
        <v>188</v>
      </c>
      <c r="C262" s="18" t="s">
        <v>13</v>
      </c>
      <c r="D262" s="41"/>
      <c r="E262" s="42"/>
    </row>
    <row r="263" spans="1:5" x14ac:dyDescent="0.25">
      <c r="A263" s="48"/>
      <c r="B263" s="37" t="s">
        <v>172</v>
      </c>
      <c r="C263" s="18" t="s">
        <v>13</v>
      </c>
      <c r="D263" s="45"/>
      <c r="E263" s="46"/>
    </row>
    <row r="264" spans="1:5" x14ac:dyDescent="0.25">
      <c r="A264" s="48"/>
      <c r="B264" s="37" t="s">
        <v>173</v>
      </c>
      <c r="C264" s="18" t="s">
        <v>13</v>
      </c>
      <c r="D264" s="41"/>
      <c r="E264" s="42"/>
    </row>
    <row r="265" spans="1:5" x14ac:dyDescent="0.25">
      <c r="A265" s="48"/>
      <c r="B265" s="37" t="s">
        <v>175</v>
      </c>
      <c r="C265" s="18" t="s">
        <v>174</v>
      </c>
      <c r="D265" s="41"/>
      <c r="E265" s="42"/>
    </row>
    <row r="266" spans="1:5" x14ac:dyDescent="0.25">
      <c r="A266" s="48"/>
      <c r="B266" s="37" t="s">
        <v>176</v>
      </c>
      <c r="C266" s="18" t="s">
        <v>177</v>
      </c>
      <c r="D266" s="41"/>
      <c r="E266" s="42"/>
    </row>
    <row r="267" spans="1:5" ht="22.5" x14ac:dyDescent="0.25">
      <c r="A267" s="48"/>
      <c r="B267" s="37" t="s">
        <v>181</v>
      </c>
      <c r="C267" s="18" t="s">
        <v>182</v>
      </c>
      <c r="D267" s="41"/>
      <c r="E267" s="42"/>
    </row>
    <row r="268" spans="1:5" x14ac:dyDescent="0.25">
      <c r="A268" s="48"/>
      <c r="B268" s="37" t="s">
        <v>178</v>
      </c>
      <c r="C268" s="18" t="s">
        <v>13</v>
      </c>
      <c r="D268" s="41"/>
      <c r="E268" s="42"/>
    </row>
    <row r="269" spans="1:5" x14ac:dyDescent="0.25">
      <c r="A269" s="48"/>
      <c r="B269" s="37" t="s">
        <v>179</v>
      </c>
      <c r="C269" s="18" t="s">
        <v>13</v>
      </c>
      <c r="D269" s="41"/>
      <c r="E269" s="42"/>
    </row>
    <row r="270" spans="1:5" ht="22.5" x14ac:dyDescent="0.25">
      <c r="A270" s="48"/>
      <c r="B270" s="37" t="s">
        <v>180</v>
      </c>
      <c r="C270" s="18" t="s">
        <v>230</v>
      </c>
      <c r="D270" s="41"/>
      <c r="E270" s="42"/>
    </row>
    <row r="271" spans="1:5" x14ac:dyDescent="0.25">
      <c r="A271" s="48"/>
      <c r="B271" s="37" t="s">
        <v>183</v>
      </c>
      <c r="C271" s="18" t="s">
        <v>13</v>
      </c>
      <c r="D271" s="41"/>
      <c r="E271" s="42"/>
    </row>
    <row r="272" spans="1:5" ht="22.5" x14ac:dyDescent="0.25">
      <c r="A272" s="48"/>
      <c r="B272" s="37" t="s">
        <v>184</v>
      </c>
      <c r="C272" s="18" t="s">
        <v>13</v>
      </c>
      <c r="D272" s="41"/>
      <c r="E272" s="42"/>
    </row>
    <row r="273" spans="1:5" x14ac:dyDescent="0.25">
      <c r="A273" s="48"/>
      <c r="B273" s="37" t="s">
        <v>185</v>
      </c>
      <c r="C273" s="18" t="s">
        <v>13</v>
      </c>
      <c r="D273" s="41"/>
      <c r="E273" s="42"/>
    </row>
    <row r="274" spans="1:5" x14ac:dyDescent="0.25">
      <c r="A274" s="48"/>
      <c r="B274" s="37" t="s">
        <v>186</v>
      </c>
      <c r="C274" s="18" t="s">
        <v>13</v>
      </c>
      <c r="D274" s="41"/>
      <c r="E274" s="42"/>
    </row>
    <row r="275" spans="1:5" x14ac:dyDescent="0.25">
      <c r="A275" s="48"/>
      <c r="B275" s="37" t="s">
        <v>189</v>
      </c>
      <c r="C275" s="18" t="s">
        <v>13</v>
      </c>
      <c r="D275" s="41"/>
      <c r="E275" s="42"/>
    </row>
    <row r="276" spans="1:5" ht="22.5" x14ac:dyDescent="0.25">
      <c r="A276" s="48"/>
      <c r="B276" s="37" t="s">
        <v>276</v>
      </c>
      <c r="C276" s="18" t="s">
        <v>13</v>
      </c>
      <c r="D276" s="41"/>
      <c r="E276" s="42"/>
    </row>
    <row r="277" spans="1:5" ht="33.75" x14ac:dyDescent="0.25">
      <c r="A277" s="48"/>
      <c r="B277" s="37" t="s">
        <v>190</v>
      </c>
      <c r="C277" s="18" t="s">
        <v>13</v>
      </c>
      <c r="D277" s="41"/>
      <c r="E277" s="42"/>
    </row>
    <row r="278" spans="1:5" x14ac:dyDescent="0.25">
      <c r="A278" s="48"/>
      <c r="B278" s="37" t="s">
        <v>270</v>
      </c>
      <c r="C278" s="36" t="s">
        <v>13</v>
      </c>
      <c r="D278" s="45"/>
      <c r="E278" s="46"/>
    </row>
    <row r="279" spans="1:5" x14ac:dyDescent="0.25">
      <c r="A279" s="49"/>
      <c r="B279" s="50"/>
      <c r="C279" s="50"/>
      <c r="D279" s="51"/>
    </row>
    <row r="280" spans="1:5" ht="27" customHeight="1" x14ac:dyDescent="0.25">
      <c r="A280" s="12" t="s">
        <v>11</v>
      </c>
      <c r="B280" s="12" t="s">
        <v>24</v>
      </c>
      <c r="C280" s="10" t="s">
        <v>25</v>
      </c>
      <c r="D280" s="10" t="s">
        <v>60</v>
      </c>
    </row>
    <row r="281" spans="1:5" x14ac:dyDescent="0.25">
      <c r="A281" s="2">
        <v>1</v>
      </c>
      <c r="B281" s="1"/>
      <c r="C281" s="14">
        <f>A281*B281</f>
        <v>0</v>
      </c>
      <c r="D281" s="14">
        <f>C281*1.23</f>
        <v>0</v>
      </c>
    </row>
    <row r="282" spans="1:5" x14ac:dyDescent="0.25">
      <c r="A282" s="7"/>
      <c r="C282" s="29"/>
      <c r="D282" s="29"/>
    </row>
    <row r="283" spans="1:5" ht="25.5" x14ac:dyDescent="0.25">
      <c r="A283" s="12" t="s">
        <v>191</v>
      </c>
      <c r="B283" s="12" t="s">
        <v>10</v>
      </c>
      <c r="C283" s="12" t="s">
        <v>8</v>
      </c>
      <c r="D283" s="43" t="s">
        <v>9</v>
      </c>
      <c r="E283" s="44"/>
    </row>
    <row r="284" spans="1:5" x14ac:dyDescent="0.25">
      <c r="A284" s="47" t="s">
        <v>192</v>
      </c>
      <c r="B284" s="37" t="s">
        <v>193</v>
      </c>
      <c r="C284" s="18" t="s">
        <v>13</v>
      </c>
      <c r="D284" s="45"/>
      <c r="E284" s="46"/>
    </row>
    <row r="285" spans="1:5" x14ac:dyDescent="0.25">
      <c r="A285" s="48"/>
      <c r="B285" s="38" t="s">
        <v>214</v>
      </c>
      <c r="C285" s="18"/>
      <c r="D285" s="41"/>
      <c r="E285" s="42"/>
    </row>
    <row r="286" spans="1:5" x14ac:dyDescent="0.25">
      <c r="A286" s="48"/>
      <c r="B286" s="37" t="s">
        <v>194</v>
      </c>
      <c r="C286" s="18" t="s">
        <v>195</v>
      </c>
      <c r="D286" s="45"/>
      <c r="E286" s="46"/>
    </row>
    <row r="287" spans="1:5" x14ac:dyDescent="0.25">
      <c r="A287" s="48"/>
      <c r="B287" s="37" t="s">
        <v>197</v>
      </c>
      <c r="C287" s="18" t="s">
        <v>198</v>
      </c>
      <c r="D287" s="41"/>
      <c r="E287" s="42"/>
    </row>
    <row r="288" spans="1:5" ht="22.5" x14ac:dyDescent="0.25">
      <c r="A288" s="48"/>
      <c r="B288" s="37" t="s">
        <v>104</v>
      </c>
      <c r="C288" s="18" t="s">
        <v>207</v>
      </c>
      <c r="D288" s="41"/>
      <c r="E288" s="42"/>
    </row>
    <row r="289" spans="1:5" ht="22.5" x14ac:dyDescent="0.25">
      <c r="A289" s="48"/>
      <c r="B289" s="37" t="s">
        <v>208</v>
      </c>
      <c r="C289" s="18" t="s">
        <v>13</v>
      </c>
      <c r="D289" s="41"/>
      <c r="E289" s="42"/>
    </row>
    <row r="290" spans="1:5" x14ac:dyDescent="0.25">
      <c r="A290" s="48"/>
      <c r="B290" s="37" t="s">
        <v>200</v>
      </c>
      <c r="C290" s="18" t="s">
        <v>209</v>
      </c>
      <c r="D290" s="41"/>
      <c r="E290" s="42"/>
    </row>
    <row r="291" spans="1:5" x14ac:dyDescent="0.25">
      <c r="A291" s="48"/>
      <c r="B291" s="37" t="s">
        <v>201</v>
      </c>
      <c r="C291" s="18" t="s">
        <v>202</v>
      </c>
      <c r="D291" s="41"/>
      <c r="E291" s="42"/>
    </row>
    <row r="292" spans="1:5" x14ac:dyDescent="0.25">
      <c r="A292" s="48"/>
      <c r="B292" s="37" t="s">
        <v>204</v>
      </c>
      <c r="C292" s="18" t="s">
        <v>213</v>
      </c>
      <c r="D292" s="41"/>
      <c r="E292" s="42"/>
    </row>
    <row r="293" spans="1:5" x14ac:dyDescent="0.25">
      <c r="A293" s="48"/>
      <c r="B293" s="37" t="s">
        <v>205</v>
      </c>
      <c r="C293" s="18" t="s">
        <v>210</v>
      </c>
      <c r="D293" s="41"/>
      <c r="E293" s="42"/>
    </row>
    <row r="294" spans="1:5" x14ac:dyDescent="0.25">
      <c r="A294" s="48"/>
      <c r="B294" s="37" t="s">
        <v>211</v>
      </c>
      <c r="C294" s="18" t="s">
        <v>13</v>
      </c>
      <c r="D294" s="41"/>
      <c r="E294" s="42"/>
    </row>
    <row r="295" spans="1:5" x14ac:dyDescent="0.25">
      <c r="A295" s="48"/>
      <c r="B295" s="37" t="s">
        <v>212</v>
      </c>
      <c r="C295" s="18" t="s">
        <v>13</v>
      </c>
      <c r="D295" s="41"/>
      <c r="E295" s="42"/>
    </row>
    <row r="296" spans="1:5" x14ac:dyDescent="0.25">
      <c r="A296" s="48"/>
      <c r="B296" s="38" t="s">
        <v>215</v>
      </c>
      <c r="C296" s="18"/>
      <c r="D296" s="41"/>
      <c r="E296" s="42"/>
    </row>
    <row r="297" spans="1:5" x14ac:dyDescent="0.25">
      <c r="A297" s="48"/>
      <c r="B297" s="37" t="s">
        <v>194</v>
      </c>
      <c r="C297" s="18" t="s">
        <v>196</v>
      </c>
      <c r="D297" s="41"/>
      <c r="E297" s="42"/>
    </row>
    <row r="298" spans="1:5" x14ac:dyDescent="0.25">
      <c r="A298" s="48"/>
      <c r="B298" s="37" t="s">
        <v>197</v>
      </c>
      <c r="C298" s="18" t="s">
        <v>199</v>
      </c>
      <c r="D298" s="41"/>
      <c r="E298" s="42"/>
    </row>
    <row r="299" spans="1:5" x14ac:dyDescent="0.25">
      <c r="A299" s="48"/>
      <c r="B299" s="37" t="s">
        <v>104</v>
      </c>
      <c r="C299" s="18" t="s">
        <v>216</v>
      </c>
      <c r="D299" s="41"/>
      <c r="E299" s="42"/>
    </row>
    <row r="300" spans="1:5" x14ac:dyDescent="0.25">
      <c r="A300" s="48"/>
      <c r="B300" s="37" t="s">
        <v>217</v>
      </c>
      <c r="C300" s="18" t="s">
        <v>13</v>
      </c>
      <c r="D300" s="41"/>
      <c r="E300" s="42"/>
    </row>
    <row r="301" spans="1:5" x14ac:dyDescent="0.25">
      <c r="A301" s="48"/>
      <c r="B301" s="37" t="s">
        <v>200</v>
      </c>
      <c r="C301" s="18" t="s">
        <v>209</v>
      </c>
      <c r="D301" s="41"/>
      <c r="E301" s="42"/>
    </row>
    <row r="302" spans="1:5" x14ac:dyDescent="0.25">
      <c r="A302" s="48"/>
      <c r="B302" s="37" t="s">
        <v>201</v>
      </c>
      <c r="C302" s="18" t="s">
        <v>203</v>
      </c>
      <c r="D302" s="41"/>
      <c r="E302" s="42"/>
    </row>
    <row r="303" spans="1:5" x14ac:dyDescent="0.25">
      <c r="A303" s="48"/>
      <c r="B303" s="37" t="s">
        <v>204</v>
      </c>
      <c r="C303" s="18" t="s">
        <v>218</v>
      </c>
      <c r="D303" s="41"/>
      <c r="E303" s="42"/>
    </row>
    <row r="304" spans="1:5" x14ac:dyDescent="0.25">
      <c r="A304" s="48"/>
      <c r="B304" s="37" t="s">
        <v>205</v>
      </c>
      <c r="C304" s="18" t="s">
        <v>206</v>
      </c>
      <c r="D304" s="41"/>
      <c r="E304" s="42"/>
    </row>
    <row r="305" spans="1:5" x14ac:dyDescent="0.25">
      <c r="A305" s="48"/>
      <c r="B305" s="37" t="s">
        <v>219</v>
      </c>
      <c r="C305" s="18" t="s">
        <v>13</v>
      </c>
      <c r="D305" s="41"/>
      <c r="E305" s="42"/>
    </row>
    <row r="306" spans="1:5" x14ac:dyDescent="0.25">
      <c r="A306" s="48"/>
      <c r="B306" s="37" t="s">
        <v>212</v>
      </c>
      <c r="C306" s="18" t="s">
        <v>32</v>
      </c>
      <c r="D306" s="41"/>
      <c r="E306" s="42"/>
    </row>
    <row r="307" spans="1:5" x14ac:dyDescent="0.25">
      <c r="A307" s="48"/>
      <c r="B307" s="37" t="s">
        <v>220</v>
      </c>
      <c r="C307" s="18" t="s">
        <v>13</v>
      </c>
      <c r="D307" s="41"/>
      <c r="E307" s="42"/>
    </row>
    <row r="308" spans="1:5" x14ac:dyDescent="0.25">
      <c r="A308" s="48"/>
      <c r="B308" s="37" t="s">
        <v>222</v>
      </c>
      <c r="C308" s="18" t="s">
        <v>13</v>
      </c>
      <c r="D308" s="41"/>
      <c r="E308" s="42"/>
    </row>
    <row r="309" spans="1:5" x14ac:dyDescent="0.25">
      <c r="A309" s="48"/>
      <c r="B309" s="37" t="s">
        <v>221</v>
      </c>
      <c r="C309" s="18" t="s">
        <v>13</v>
      </c>
      <c r="D309" s="41"/>
      <c r="E309" s="42"/>
    </row>
    <row r="310" spans="1:5" x14ac:dyDescent="0.25">
      <c r="A310" s="48"/>
      <c r="B310" s="37" t="s">
        <v>223</v>
      </c>
      <c r="C310" s="18" t="s">
        <v>13</v>
      </c>
      <c r="D310" s="41"/>
      <c r="E310" s="42"/>
    </row>
    <row r="311" spans="1:5" ht="22.5" x14ac:dyDescent="0.25">
      <c r="A311" s="48"/>
      <c r="B311" s="37" t="s">
        <v>224</v>
      </c>
      <c r="C311" s="18" t="s">
        <v>13</v>
      </c>
      <c r="D311" s="41"/>
      <c r="E311" s="42"/>
    </row>
    <row r="312" spans="1:5" ht="15" customHeight="1" x14ac:dyDescent="0.25">
      <c r="A312" s="48"/>
      <c r="B312" s="37" t="s">
        <v>225</v>
      </c>
      <c r="C312" s="18" t="s">
        <v>226</v>
      </c>
      <c r="D312" s="41"/>
      <c r="E312" s="42"/>
    </row>
    <row r="313" spans="1:5" ht="56.25" x14ac:dyDescent="0.25">
      <c r="A313" s="48"/>
      <c r="B313" s="37" t="s">
        <v>227</v>
      </c>
      <c r="C313" s="18" t="s">
        <v>13</v>
      </c>
      <c r="D313" s="41"/>
      <c r="E313" s="42"/>
    </row>
    <row r="314" spans="1:5" x14ac:dyDescent="0.25">
      <c r="A314" s="48"/>
      <c r="B314" s="37" t="s">
        <v>270</v>
      </c>
      <c r="C314" s="36" t="s">
        <v>13</v>
      </c>
      <c r="D314" s="45"/>
      <c r="E314" s="46"/>
    </row>
    <row r="315" spans="1:5" x14ac:dyDescent="0.25">
      <c r="A315" s="49"/>
      <c r="B315" s="50"/>
      <c r="C315" s="50"/>
      <c r="D315" s="51"/>
    </row>
    <row r="316" spans="1:5" ht="27" customHeight="1" x14ac:dyDescent="0.25">
      <c r="A316" s="12" t="s">
        <v>11</v>
      </c>
      <c r="B316" s="12" t="s">
        <v>24</v>
      </c>
      <c r="C316" s="10" t="s">
        <v>25</v>
      </c>
      <c r="D316" s="10" t="s">
        <v>60</v>
      </c>
    </row>
    <row r="317" spans="1:5" x14ac:dyDescent="0.25">
      <c r="A317" s="2">
        <v>1</v>
      </c>
      <c r="B317" s="1"/>
      <c r="C317" s="14">
        <f>A317*B317</f>
        <v>0</v>
      </c>
      <c r="D317" s="14">
        <f>C317*1.23</f>
        <v>0</v>
      </c>
    </row>
    <row r="318" spans="1:5" x14ac:dyDescent="0.25">
      <c r="A318" s="7"/>
      <c r="C318" s="29"/>
      <c r="D318" s="29"/>
    </row>
    <row r="319" spans="1:5" x14ac:dyDescent="0.25">
      <c r="A319" s="7"/>
      <c r="C319" s="29"/>
      <c r="D319" s="29"/>
    </row>
    <row r="320" spans="1:5" x14ac:dyDescent="0.25">
      <c r="A320" s="7"/>
      <c r="C320" s="29"/>
      <c r="D320" s="29"/>
    </row>
    <row r="321" spans="1:5" x14ac:dyDescent="0.25">
      <c r="A321" s="7"/>
      <c r="C321" s="29"/>
      <c r="D321" s="29"/>
    </row>
    <row r="322" spans="1:5" ht="25.5" x14ac:dyDescent="0.25">
      <c r="A322" s="12" t="s">
        <v>245</v>
      </c>
      <c r="B322" s="12" t="s">
        <v>10</v>
      </c>
      <c r="C322" s="12" t="s">
        <v>249</v>
      </c>
      <c r="D322" s="43" t="s">
        <v>9</v>
      </c>
      <c r="E322" s="44"/>
    </row>
    <row r="323" spans="1:5" ht="45" x14ac:dyDescent="0.25">
      <c r="A323" s="47" t="s">
        <v>244</v>
      </c>
      <c r="B323" s="37" t="s">
        <v>246</v>
      </c>
      <c r="C323" s="18" t="s">
        <v>247</v>
      </c>
      <c r="D323" s="45"/>
      <c r="E323" s="46"/>
    </row>
    <row r="324" spans="1:5" x14ac:dyDescent="0.25">
      <c r="A324" s="48"/>
      <c r="B324" s="37" t="s">
        <v>248</v>
      </c>
      <c r="C324" s="18" t="s">
        <v>44</v>
      </c>
      <c r="D324" s="41"/>
      <c r="E324" s="42"/>
    </row>
    <row r="325" spans="1:5" ht="56.25" x14ac:dyDescent="0.25">
      <c r="A325" s="48"/>
      <c r="B325" s="37" t="s">
        <v>250</v>
      </c>
      <c r="C325" s="18" t="s">
        <v>44</v>
      </c>
      <c r="D325" s="45"/>
      <c r="E325" s="46"/>
    </row>
    <row r="326" spans="1:5" ht="67.5" x14ac:dyDescent="0.25">
      <c r="A326" s="48"/>
      <c r="B326" s="37" t="s">
        <v>251</v>
      </c>
      <c r="C326" s="18" t="s">
        <v>252</v>
      </c>
      <c r="D326" s="41"/>
      <c r="E326" s="42"/>
    </row>
    <row r="327" spans="1:5" ht="146.25" x14ac:dyDescent="0.25">
      <c r="A327" s="48"/>
      <c r="B327" s="37" t="s">
        <v>253</v>
      </c>
      <c r="C327" s="18" t="s">
        <v>252</v>
      </c>
      <c r="D327" s="41"/>
      <c r="E327" s="42"/>
    </row>
    <row r="328" spans="1:5" ht="202.5" x14ac:dyDescent="0.25">
      <c r="A328" s="48"/>
      <c r="B328" s="37" t="s">
        <v>254</v>
      </c>
      <c r="C328" s="18" t="s">
        <v>252</v>
      </c>
      <c r="D328" s="41"/>
      <c r="E328" s="42"/>
    </row>
    <row r="329" spans="1:5" ht="112.5" x14ac:dyDescent="0.25">
      <c r="A329" s="48"/>
      <c r="B329" s="37" t="s">
        <v>255</v>
      </c>
      <c r="C329" s="18" t="s">
        <v>252</v>
      </c>
      <c r="D329" s="41"/>
      <c r="E329" s="42"/>
    </row>
    <row r="330" spans="1:5" ht="67.5" x14ac:dyDescent="0.25">
      <c r="A330" s="48"/>
      <c r="B330" s="37" t="s">
        <v>256</v>
      </c>
      <c r="C330" s="18" t="s">
        <v>252</v>
      </c>
      <c r="D330" s="41"/>
      <c r="E330" s="42"/>
    </row>
    <row r="331" spans="1:5" ht="67.5" x14ac:dyDescent="0.25">
      <c r="A331" s="48"/>
      <c r="B331" s="37" t="s">
        <v>257</v>
      </c>
      <c r="C331" s="18" t="s">
        <v>13</v>
      </c>
      <c r="D331" s="41"/>
      <c r="E331" s="42"/>
    </row>
    <row r="332" spans="1:5" x14ac:dyDescent="0.25">
      <c r="A332" s="65"/>
      <c r="B332" s="37" t="s">
        <v>270</v>
      </c>
      <c r="C332" s="36" t="s">
        <v>13</v>
      </c>
      <c r="D332" s="45"/>
      <c r="E332" s="46"/>
    </row>
    <row r="333" spans="1:5" x14ac:dyDescent="0.25">
      <c r="A333" s="49"/>
      <c r="B333" s="50"/>
      <c r="C333" s="50"/>
      <c r="D333" s="51"/>
    </row>
    <row r="334" spans="1:5" ht="27" customHeight="1" x14ac:dyDescent="0.25">
      <c r="A334" s="12" t="s">
        <v>11</v>
      </c>
      <c r="B334" s="12" t="s">
        <v>24</v>
      </c>
      <c r="C334" s="10" t="s">
        <v>25</v>
      </c>
      <c r="D334" s="10" t="s">
        <v>60</v>
      </c>
    </row>
    <row r="335" spans="1:5" x14ac:dyDescent="0.25">
      <c r="A335" s="2">
        <v>2</v>
      </c>
      <c r="B335" s="1"/>
      <c r="C335" s="14">
        <f>A335*B335</f>
        <v>0</v>
      </c>
      <c r="D335" s="14">
        <f>C335*1.23</f>
        <v>0</v>
      </c>
    </row>
    <row r="336" spans="1:5" x14ac:dyDescent="0.25">
      <c r="A336" s="7"/>
      <c r="C336" s="29"/>
      <c r="D336" s="29"/>
    </row>
    <row r="338" spans="1:5" ht="25.5" x14ac:dyDescent="0.25">
      <c r="A338" s="61" t="s">
        <v>279</v>
      </c>
      <c r="B338" s="62"/>
      <c r="C338" s="12" t="s">
        <v>27</v>
      </c>
      <c r="D338" s="10" t="s">
        <v>60</v>
      </c>
    </row>
    <row r="339" spans="1:5" ht="15" customHeight="1" x14ac:dyDescent="0.25">
      <c r="A339" s="63"/>
      <c r="B339" s="64"/>
      <c r="C339" s="32">
        <f>C53+C70+C81+C114+C141+C169+C189+C230+C253+C281+C317+C335</f>
        <v>0</v>
      </c>
      <c r="D339" s="33">
        <f>C339*1.23</f>
        <v>0</v>
      </c>
    </row>
    <row r="340" spans="1:5" ht="15" customHeight="1" x14ac:dyDescent="0.25">
      <c r="A340" s="11"/>
      <c r="B340" s="11"/>
      <c r="C340" s="7"/>
    </row>
    <row r="341" spans="1:5" s="26" customFormat="1" ht="12" x14ac:dyDescent="0.2">
      <c r="A341" s="24" t="s">
        <v>12</v>
      </c>
      <c r="B341" s="25" t="s">
        <v>43</v>
      </c>
    </row>
    <row r="342" spans="1:5" x14ac:dyDescent="0.25"/>
    <row r="343" spans="1:5" x14ac:dyDescent="0.25">
      <c r="C343" s="31"/>
      <c r="D343" s="31"/>
      <c r="E343" s="31"/>
    </row>
    <row r="344" spans="1:5" x14ac:dyDescent="0.25">
      <c r="C344" s="6"/>
      <c r="D344" s="23" t="s">
        <v>42</v>
      </c>
      <c r="E344" s="6"/>
    </row>
  </sheetData>
  <mergeCells count="187">
    <mergeCell ref="A323:A332"/>
    <mergeCell ref="D323:E323"/>
    <mergeCell ref="D325:E325"/>
    <mergeCell ref="D332:E332"/>
    <mergeCell ref="A333:D333"/>
    <mergeCell ref="D261:E261"/>
    <mergeCell ref="D263:E263"/>
    <mergeCell ref="D278:E278"/>
    <mergeCell ref="A279:D279"/>
    <mergeCell ref="A315:D315"/>
    <mergeCell ref="D322:E322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A172:A186"/>
    <mergeCell ref="D172:E172"/>
    <mergeCell ref="D173:E173"/>
    <mergeCell ref="D175:E175"/>
    <mergeCell ref="D176:E176"/>
    <mergeCell ref="D177:E177"/>
    <mergeCell ref="D156:E156"/>
    <mergeCell ref="D157:E157"/>
    <mergeCell ref="D158:E158"/>
    <mergeCell ref="D159:E159"/>
    <mergeCell ref="D171:E171"/>
    <mergeCell ref="A1:E1"/>
    <mergeCell ref="A2:E2"/>
    <mergeCell ref="A3:E3"/>
    <mergeCell ref="A6:B6"/>
    <mergeCell ref="A8:B8"/>
    <mergeCell ref="A20:A50"/>
    <mergeCell ref="A51:D51"/>
    <mergeCell ref="D42:E42"/>
    <mergeCell ref="D43:E43"/>
    <mergeCell ref="C9:E9"/>
    <mergeCell ref="C10:E10"/>
    <mergeCell ref="C14:E14"/>
    <mergeCell ref="C15:E15"/>
    <mergeCell ref="C16:E16"/>
    <mergeCell ref="D44:E44"/>
    <mergeCell ref="D45:E45"/>
    <mergeCell ref="D46:E46"/>
    <mergeCell ref="D47:E47"/>
    <mergeCell ref="D23:E23"/>
    <mergeCell ref="D29:E29"/>
    <mergeCell ref="D26:E26"/>
    <mergeCell ref="D27:E27"/>
    <mergeCell ref="A13:B13"/>
    <mergeCell ref="C13:E13"/>
    <mergeCell ref="A9:B9"/>
    <mergeCell ref="A10:B10"/>
    <mergeCell ref="A16:B16"/>
    <mergeCell ref="A15:B15"/>
    <mergeCell ref="A139:D139"/>
    <mergeCell ref="D33:E33"/>
    <mergeCell ref="D34:E34"/>
    <mergeCell ref="D35:E35"/>
    <mergeCell ref="D36:E36"/>
    <mergeCell ref="D28:E28"/>
    <mergeCell ref="D30:E30"/>
    <mergeCell ref="D31:E31"/>
    <mergeCell ref="D32:E32"/>
    <mergeCell ref="A118:A138"/>
    <mergeCell ref="D24:E24"/>
    <mergeCell ref="D25:E25"/>
    <mergeCell ref="A60:A67"/>
    <mergeCell ref="D59:E59"/>
    <mergeCell ref="D60:E60"/>
    <mergeCell ref="D49:E49"/>
    <mergeCell ref="D50:E50"/>
    <mergeCell ref="D74:E74"/>
    <mergeCell ref="D75:E75"/>
    <mergeCell ref="D76:E76"/>
    <mergeCell ref="A338:B339"/>
    <mergeCell ref="A14:B14"/>
    <mergeCell ref="A261:A278"/>
    <mergeCell ref="D160:E160"/>
    <mergeCell ref="D161:E161"/>
    <mergeCell ref="D162:E162"/>
    <mergeCell ref="D163:E163"/>
    <mergeCell ref="A218:A227"/>
    <mergeCell ref="D218:E218"/>
    <mergeCell ref="D219:E219"/>
    <mergeCell ref="D221:E221"/>
    <mergeCell ref="D222:E222"/>
    <mergeCell ref="D223:E223"/>
    <mergeCell ref="D179:E179"/>
    <mergeCell ref="D180:E180"/>
    <mergeCell ref="D181:E181"/>
    <mergeCell ref="D182:E182"/>
    <mergeCell ref="D131:E131"/>
    <mergeCell ref="D132:E132"/>
    <mergeCell ref="D133:E133"/>
    <mergeCell ref="D186:E186"/>
    <mergeCell ref="A147:A166"/>
    <mergeCell ref="D166:E166"/>
    <mergeCell ref="A167:D167"/>
    <mergeCell ref="D118:E118"/>
    <mergeCell ref="D119:E119"/>
    <mergeCell ref="D37:E37"/>
    <mergeCell ref="D38:E38"/>
    <mergeCell ref="D39:E39"/>
    <mergeCell ref="D40:E40"/>
    <mergeCell ref="D41:E41"/>
    <mergeCell ref="D48:E48"/>
    <mergeCell ref="A112:D112"/>
    <mergeCell ref="D108:E108"/>
    <mergeCell ref="D109:E109"/>
    <mergeCell ref="D110:E110"/>
    <mergeCell ref="A93:A110"/>
    <mergeCell ref="D93:E93"/>
    <mergeCell ref="D94:E94"/>
    <mergeCell ref="D61:E61"/>
    <mergeCell ref="D62:E62"/>
    <mergeCell ref="D63:E63"/>
    <mergeCell ref="D98:E98"/>
    <mergeCell ref="D99:E99"/>
    <mergeCell ref="D100:E100"/>
    <mergeCell ref="D103:E103"/>
    <mergeCell ref="D104:E104"/>
    <mergeCell ref="D105:E105"/>
    <mergeCell ref="D111:E111"/>
    <mergeCell ref="D101:E101"/>
    <mergeCell ref="A11:B11"/>
    <mergeCell ref="D19:E19"/>
    <mergeCell ref="D20:E20"/>
    <mergeCell ref="D21:E21"/>
    <mergeCell ref="D22:E22"/>
    <mergeCell ref="C17:E17"/>
    <mergeCell ref="C11:E11"/>
    <mergeCell ref="D64:E64"/>
    <mergeCell ref="D65:E65"/>
    <mergeCell ref="A68:D68"/>
    <mergeCell ref="D67:E67"/>
    <mergeCell ref="D95:E95"/>
    <mergeCell ref="D97:E97"/>
    <mergeCell ref="A79:D79"/>
    <mergeCell ref="D73:E73"/>
    <mergeCell ref="A74:A78"/>
    <mergeCell ref="D66:E66"/>
    <mergeCell ref="D77:E77"/>
    <mergeCell ref="D78:E78"/>
    <mergeCell ref="A12:B12"/>
    <mergeCell ref="C12:E12"/>
    <mergeCell ref="A234:A250"/>
    <mergeCell ref="D234:E234"/>
    <mergeCell ref="D235:E235"/>
    <mergeCell ref="D250:E250"/>
    <mergeCell ref="A251:D251"/>
    <mergeCell ref="A187:D187"/>
    <mergeCell ref="A228:D228"/>
    <mergeCell ref="A284:A314"/>
    <mergeCell ref="D284:E284"/>
    <mergeCell ref="D286:E286"/>
    <mergeCell ref="D314:E314"/>
    <mergeCell ref="D225:E225"/>
    <mergeCell ref="D217:E217"/>
    <mergeCell ref="D146:E146"/>
    <mergeCell ref="D117:E117"/>
    <mergeCell ref="D92:E92"/>
    <mergeCell ref="D233:E233"/>
    <mergeCell ref="D260:E260"/>
    <mergeCell ref="D283:E283"/>
    <mergeCell ref="D178:E178"/>
    <mergeCell ref="D102:E102"/>
    <mergeCell ref="D134:E134"/>
    <mergeCell ref="D122:E122"/>
    <mergeCell ref="D138:E138"/>
    <mergeCell ref="D120:E120"/>
    <mergeCell ref="D121:E121"/>
    <mergeCell ref="D124:E124"/>
    <mergeCell ref="D125:E125"/>
    <mergeCell ref="D135:E135"/>
    <mergeCell ref="D126:E126"/>
    <mergeCell ref="D127:E127"/>
    <mergeCell ref="D128:E128"/>
    <mergeCell ref="D129:E129"/>
    <mergeCell ref="D130:E130"/>
    <mergeCell ref="D106:E106"/>
    <mergeCell ref="D107:E107"/>
    <mergeCell ref="D123:E123"/>
  </mergeCells>
  <pageMargins left="0.70866141732283472" right="0.70866141732283472" top="0.59055118110236227" bottom="0.59055118110236227" header="0.31496062992125984" footer="0.31496062992125984"/>
  <pageSetup paperSize="9" scale="70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IKT zariadenia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Korčoková, Zuzana</cp:lastModifiedBy>
  <cp:lastPrinted>2025-03-16T15:33:48Z</cp:lastPrinted>
  <dcterms:created xsi:type="dcterms:W3CDTF">2016-11-30T12:16:19Z</dcterms:created>
  <dcterms:modified xsi:type="dcterms:W3CDTF">2025-04-28T10:39:41Z</dcterms:modified>
</cp:coreProperties>
</file>